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Signals\EngData\"/>
    </mc:Choice>
  </mc:AlternateContent>
  <xr:revisionPtr revIDLastSave="0" documentId="13_ncr:1_{285F9F59-E7BB-4F78-BAA3-CDCFC192CA05}" xr6:coauthVersionLast="36" xr6:coauthVersionMax="36" xr10:uidLastSave="{00000000-0000-0000-0000-000000000000}"/>
  <workbookProtection lockStructure="1"/>
  <bookViews>
    <workbookView xWindow="-90" yWindow="195" windowWidth="25245" windowHeight="1221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R44" i="2" l="1"/>
  <c r="R70" i="2" l="1"/>
  <c r="R68" i="2"/>
  <c r="R67" i="2"/>
  <c r="Y67" i="2"/>
  <c r="T38" i="2" l="1"/>
  <c r="S38" i="2"/>
  <c r="R38" i="2"/>
  <c r="Q38" i="2"/>
  <c r="P38" i="2"/>
  <c r="P72" i="2"/>
  <c r="Q72" i="2"/>
  <c r="S72" i="2"/>
  <c r="T72" i="2"/>
  <c r="Y97" i="2" l="1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0" i="2"/>
  <c r="Y79" i="2"/>
  <c r="Y78" i="2"/>
  <c r="Y77" i="2"/>
  <c r="Y76" i="2"/>
  <c r="Y74" i="2"/>
  <c r="Y73" i="2"/>
  <c r="Y72" i="2"/>
  <c r="Y71" i="2"/>
  <c r="Y70" i="2"/>
  <c r="Y68" i="2"/>
  <c r="Y66" i="2"/>
  <c r="Y65" i="2"/>
  <c r="Y64" i="2"/>
  <c r="Y61" i="2"/>
  <c r="Y60" i="2"/>
  <c r="Y59" i="2"/>
  <c r="Y58" i="2"/>
  <c r="Y56" i="2"/>
  <c r="Y55" i="2"/>
  <c r="Y54" i="2"/>
  <c r="Y53" i="2"/>
  <c r="Y52" i="2"/>
  <c r="Y50" i="2"/>
  <c r="Y49" i="2"/>
  <c r="Y48" i="2"/>
  <c r="Y47" i="2"/>
  <c r="Y46" i="2"/>
  <c r="Y44" i="2"/>
  <c r="Y43" i="2"/>
  <c r="Y42" i="2"/>
  <c r="Y41" i="2"/>
  <c r="Y40" i="2"/>
  <c r="Y37" i="2"/>
  <c r="Y36" i="2"/>
  <c r="Y35" i="2"/>
  <c r="Y34" i="2"/>
  <c r="Y33" i="2"/>
  <c r="Y32" i="2"/>
  <c r="Y31" i="2"/>
  <c r="Y30" i="2"/>
  <c r="Y29" i="2"/>
  <c r="Y28" i="2"/>
  <c r="T76" i="2" l="1"/>
  <c r="S76" i="2"/>
  <c r="R76" i="2"/>
  <c r="Q76" i="2"/>
  <c r="P76" i="2"/>
  <c r="AB64" i="2"/>
  <c r="T64" i="2"/>
  <c r="S64" i="2"/>
  <c r="R64" i="2"/>
  <c r="Q64" i="2"/>
  <c r="P64" i="2"/>
  <c r="AB50" i="2"/>
  <c r="T50" i="2"/>
  <c r="S50" i="2"/>
  <c r="R50" i="2"/>
  <c r="Q50" i="2"/>
  <c r="P50" i="2"/>
  <c r="T46" i="2"/>
  <c r="S46" i="2"/>
  <c r="R46" i="2"/>
  <c r="Q46" i="2"/>
  <c r="P46" i="2"/>
  <c r="AB41" i="2"/>
  <c r="T41" i="2"/>
  <c r="S41" i="2"/>
  <c r="R41" i="2"/>
  <c r="Q41" i="2"/>
  <c r="P41" i="2"/>
  <c r="T33" i="2"/>
  <c r="T80" i="2" l="1"/>
  <c r="S80" i="2"/>
  <c r="R80" i="2"/>
  <c r="Q80" i="2"/>
  <c r="P80" i="2"/>
  <c r="T79" i="2"/>
  <c r="S79" i="2"/>
  <c r="R79" i="2"/>
  <c r="Q79" i="2"/>
  <c r="P79" i="2"/>
  <c r="T78" i="2" l="1"/>
  <c r="S78" i="2"/>
  <c r="R78" i="2"/>
  <c r="Q78" i="2"/>
  <c r="P78" i="2"/>
  <c r="T77" i="2"/>
  <c r="S77" i="2"/>
  <c r="R77" i="2"/>
  <c r="Q77" i="2"/>
  <c r="P77" i="2"/>
  <c r="T74" i="2"/>
  <c r="S74" i="2"/>
  <c r="R74" i="2"/>
  <c r="Q74" i="2"/>
  <c r="P74" i="2"/>
  <c r="T73" i="2"/>
  <c r="S73" i="2"/>
  <c r="R73" i="2"/>
  <c r="Q73" i="2"/>
  <c r="P73" i="2"/>
  <c r="R72" i="2"/>
  <c r="T71" i="2"/>
  <c r="S71" i="2"/>
  <c r="R71" i="2"/>
  <c r="Q71" i="2"/>
  <c r="P71" i="2"/>
  <c r="T66" i="2"/>
  <c r="S66" i="2"/>
  <c r="R66" i="2"/>
  <c r="Q66" i="2"/>
  <c r="P66" i="2"/>
  <c r="T65" i="2"/>
  <c r="S65" i="2"/>
  <c r="R65" i="2"/>
  <c r="Q65" i="2"/>
  <c r="P65" i="2"/>
  <c r="T62" i="2"/>
  <c r="S62" i="2"/>
  <c r="R62" i="2"/>
  <c r="Q62" i="2"/>
  <c r="P62" i="2"/>
  <c r="T83" i="2"/>
  <c r="S83" i="2"/>
  <c r="R83" i="2"/>
  <c r="Q83" i="2"/>
  <c r="P83" i="2"/>
  <c r="T60" i="2"/>
  <c r="S60" i="2"/>
  <c r="R60" i="2"/>
  <c r="Q60" i="2"/>
  <c r="P60" i="2"/>
  <c r="T59" i="2"/>
  <c r="S59" i="2"/>
  <c r="R59" i="2"/>
  <c r="Q59" i="2"/>
  <c r="P59" i="2"/>
  <c r="T58" i="2"/>
  <c r="S58" i="2"/>
  <c r="R58" i="2"/>
  <c r="Q58" i="2"/>
  <c r="P58" i="2"/>
  <c r="T56" i="2"/>
  <c r="S56" i="2"/>
  <c r="R56" i="2"/>
  <c r="Q56" i="2"/>
  <c r="P56" i="2"/>
  <c r="T54" i="2"/>
  <c r="S54" i="2"/>
  <c r="R54" i="2"/>
  <c r="Q54" i="2"/>
  <c r="P54" i="2"/>
  <c r="T55" i="2"/>
  <c r="S55" i="2"/>
  <c r="R55" i="2"/>
  <c r="Q55" i="2"/>
  <c r="P55" i="2"/>
  <c r="T53" i="2"/>
  <c r="S53" i="2"/>
  <c r="R53" i="2"/>
  <c r="Q53" i="2"/>
  <c r="P53" i="2"/>
  <c r="T47" i="2"/>
  <c r="S47" i="2"/>
  <c r="R47" i="2"/>
  <c r="Q47" i="2"/>
  <c r="P47" i="2"/>
  <c r="T89" i="2"/>
  <c r="S89" i="2"/>
  <c r="R89" i="2"/>
  <c r="Q89" i="2"/>
  <c r="P89" i="2"/>
  <c r="T32" i="2"/>
  <c r="S32" i="2"/>
  <c r="R32" i="2"/>
  <c r="Q32" i="2"/>
  <c r="P32" i="2"/>
  <c r="T35" i="2"/>
  <c r="S35" i="2"/>
  <c r="R35" i="2"/>
  <c r="Q35" i="2"/>
  <c r="P35" i="2"/>
  <c r="T36" i="2"/>
  <c r="S36" i="2"/>
  <c r="R36" i="2"/>
  <c r="Q36" i="2"/>
  <c r="P36" i="2"/>
  <c r="T37" i="2"/>
  <c r="S37" i="2"/>
  <c r="R37" i="2"/>
  <c r="Q37" i="2"/>
  <c r="P37" i="2"/>
  <c r="T34" i="2"/>
  <c r="S34" i="2"/>
  <c r="R34" i="2"/>
  <c r="Q34" i="2"/>
  <c r="P34" i="2"/>
  <c r="T31" i="2"/>
  <c r="S31" i="2"/>
  <c r="R31" i="2"/>
  <c r="Q31" i="2"/>
  <c r="P31" i="2"/>
  <c r="AB35" i="2"/>
  <c r="R28" i="2" l="1"/>
  <c r="R96" i="2"/>
  <c r="R95" i="2"/>
  <c r="R94" i="2"/>
  <c r="R93" i="2"/>
  <c r="R92" i="2"/>
  <c r="R91" i="2"/>
  <c r="R90" i="2"/>
  <c r="R88" i="2"/>
  <c r="R87" i="2"/>
  <c r="R86" i="2"/>
  <c r="R85" i="2"/>
  <c r="R84" i="2"/>
  <c r="R82" i="2"/>
  <c r="R61" i="2"/>
  <c r="R52" i="2"/>
  <c r="R49" i="2"/>
  <c r="R48" i="2"/>
  <c r="R43" i="2"/>
  <c r="R42" i="2"/>
  <c r="R40" i="2"/>
  <c r="R29" i="2"/>
  <c r="R30" i="2"/>
  <c r="K18" i="2" l="1"/>
  <c r="J18" i="2"/>
  <c r="AD56" i="2"/>
  <c r="AB56" i="2"/>
  <c r="AD55" i="2"/>
  <c r="AB55" i="2"/>
  <c r="AD54" i="2"/>
  <c r="AB54" i="2"/>
  <c r="AD53" i="2"/>
  <c r="AB53" i="2"/>
  <c r="AD52" i="2"/>
  <c r="AB52" i="2"/>
  <c r="T52" i="2"/>
  <c r="S52" i="2"/>
  <c r="Q52" i="2"/>
  <c r="P52" i="2"/>
  <c r="AD50" i="2"/>
  <c r="AD49" i="2"/>
  <c r="AB49" i="2"/>
  <c r="T49" i="2"/>
  <c r="S49" i="2"/>
  <c r="Q49" i="2"/>
  <c r="P49" i="2"/>
  <c r="AD58" i="2"/>
  <c r="AB58" i="2"/>
  <c r="AD48" i="2"/>
  <c r="AB48" i="2"/>
  <c r="T48" i="2"/>
  <c r="S48" i="2"/>
  <c r="Q48" i="2"/>
  <c r="P48" i="2"/>
  <c r="AD47" i="2"/>
  <c r="AB47" i="2"/>
  <c r="AD46" i="2"/>
  <c r="AD44" i="2"/>
  <c r="AB44" i="2"/>
  <c r="T44" i="2"/>
  <c r="S44" i="2"/>
  <c r="Q44" i="2"/>
  <c r="P44" i="2"/>
  <c r="AD43" i="2"/>
  <c r="AB43" i="2"/>
  <c r="T43" i="2"/>
  <c r="S43" i="2"/>
  <c r="Q43" i="2"/>
  <c r="P43" i="2"/>
  <c r="AD42" i="2"/>
  <c r="AB42" i="2"/>
  <c r="T42" i="2"/>
  <c r="S42" i="2"/>
  <c r="Q42" i="2"/>
  <c r="P42" i="2"/>
  <c r="AD41" i="2"/>
  <c r="AD40" i="2"/>
  <c r="AB40" i="2"/>
  <c r="T40" i="2"/>
  <c r="S40" i="2"/>
  <c r="Q40" i="2"/>
  <c r="P40" i="2"/>
  <c r="AD37" i="2"/>
  <c r="AB37" i="2"/>
  <c r="T97" i="2" l="1"/>
  <c r="T96" i="2"/>
  <c r="T95" i="2"/>
  <c r="T94" i="2"/>
  <c r="T93" i="2"/>
  <c r="T92" i="2"/>
  <c r="T91" i="2"/>
  <c r="T90" i="2"/>
  <c r="T88" i="2"/>
  <c r="T87" i="2"/>
  <c r="T86" i="2"/>
  <c r="T85" i="2"/>
  <c r="T84" i="2"/>
  <c r="T61" i="2"/>
  <c r="T30" i="2"/>
  <c r="T29" i="2"/>
  <c r="T28" i="2"/>
  <c r="AD97" i="2" l="1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0" i="2"/>
  <c r="AD79" i="2"/>
  <c r="AD78" i="2"/>
  <c r="AD77" i="2"/>
  <c r="AD73" i="2"/>
  <c r="AD66" i="2"/>
  <c r="AD65" i="2"/>
  <c r="AD62" i="2"/>
  <c r="AD61" i="2"/>
  <c r="AD36" i="2"/>
  <c r="AD35" i="2"/>
  <c r="AD34" i="2"/>
  <c r="AD32" i="2"/>
  <c r="AD31" i="2"/>
  <c r="AD30" i="2"/>
  <c r="AD29" i="2"/>
  <c r="AD28" i="2"/>
  <c r="AB97" i="2" l="1"/>
  <c r="S97" i="2"/>
  <c r="Q97" i="2"/>
  <c r="P97" i="2"/>
  <c r="AB96" i="2"/>
  <c r="S96" i="2"/>
  <c r="Q96" i="2"/>
  <c r="P96" i="2"/>
  <c r="AB95" i="2"/>
  <c r="S95" i="2"/>
  <c r="Q95" i="2"/>
  <c r="P95" i="2"/>
  <c r="AB94" i="2"/>
  <c r="S94" i="2"/>
  <c r="Q94" i="2"/>
  <c r="P94" i="2"/>
  <c r="AB93" i="2"/>
  <c r="S93" i="2"/>
  <c r="Q93" i="2"/>
  <c r="P93" i="2"/>
  <c r="AB92" i="2"/>
  <c r="S92" i="2"/>
  <c r="Q92" i="2"/>
  <c r="P92" i="2"/>
  <c r="AB91" i="2"/>
  <c r="S91" i="2"/>
  <c r="Q91" i="2"/>
  <c r="P91" i="2"/>
  <c r="AB90" i="2"/>
  <c r="S90" i="2"/>
  <c r="Q90" i="2"/>
  <c r="P90" i="2"/>
  <c r="AB89" i="2"/>
  <c r="AB88" i="2"/>
  <c r="S88" i="2"/>
  <c r="Q88" i="2"/>
  <c r="P88" i="2"/>
  <c r="AB87" i="2"/>
  <c r="S87" i="2"/>
  <c r="Q87" i="2"/>
  <c r="P87" i="2"/>
  <c r="AB86" i="2"/>
  <c r="S86" i="2"/>
  <c r="Q86" i="2"/>
  <c r="P86" i="2"/>
  <c r="AB85" i="2"/>
  <c r="S85" i="2"/>
  <c r="Q85" i="2"/>
  <c r="P85" i="2"/>
  <c r="AB84" i="2"/>
  <c r="S84" i="2"/>
  <c r="Q84" i="2"/>
  <c r="P84" i="2"/>
  <c r="AB83" i="2"/>
  <c r="AB82" i="2"/>
  <c r="AB80" i="2"/>
  <c r="AB79" i="2"/>
  <c r="AB78" i="2"/>
  <c r="AB77" i="2"/>
  <c r="AB73" i="2"/>
  <c r="AB66" i="2"/>
  <c r="AB65" i="2"/>
  <c r="AB62" i="2"/>
  <c r="Y62" i="2"/>
  <c r="AB61" i="2"/>
  <c r="S61" i="2"/>
  <c r="Q61" i="2"/>
  <c r="P61" i="2"/>
  <c r="AB36" i="2"/>
  <c r="AB34" i="2"/>
  <c r="AB32" i="2"/>
  <c r="AB31" i="2"/>
  <c r="AB30" i="2"/>
  <c r="S30" i="2"/>
  <c r="Q30" i="2"/>
  <c r="P30" i="2"/>
  <c r="AB29" i="2"/>
  <c r="S29" i="2"/>
  <c r="Q29" i="2"/>
  <c r="P29" i="2"/>
  <c r="P28" i="2"/>
  <c r="Q28" i="2"/>
  <c r="S28" i="2"/>
  <c r="AB28" i="2"/>
  <c r="R97" i="2" l="1"/>
  <c r="H18" i="2"/>
  <c r="I18" i="2" l="1"/>
  <c r="L18" i="2"/>
  <c r="M18" i="2"/>
  <c r="N18" i="2"/>
  <c r="O18" i="2"/>
  <c r="G18" i="2"/>
</calcChain>
</file>

<file path=xl/sharedStrings.xml><?xml version="1.0" encoding="utf-8"?>
<sst xmlns="http://schemas.openxmlformats.org/spreadsheetml/2006/main" count="110" uniqueCount="92">
  <si>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</si>
  <si>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</si>
  <si>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</si>
  <si>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</si>
  <si>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</si>
  <si>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</si>
  <si>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</si>
  <si>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</si>
  <si>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</si>
  <si>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SPREADSHEET</t>
  </si>
  <si>
    <t>SEE                    SHEET</t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</si>
  <si>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</si>
  <si>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</si>
  <si>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</si>
  <si>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</si>
  <si>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</si>
  <si>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</si>
  <si>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</si>
  <si>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</si>
  <si>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</si>
  <si>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</si>
  <si>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</si>
  <si>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</si>
  <si>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</si>
  <si>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</si>
  <si>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</si>
  <si>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</si>
  <si>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Mainlin Road</t>
  </si>
  <si>
    <t>Side Road</t>
  </si>
  <si>
    <t>INTERSECTION</t>
  </si>
  <si>
    <t>At/Sheet Number</t>
  </si>
  <si>
    <t>625E00450</t>
  </si>
  <si>
    <t>625E00460</t>
  </si>
  <si>
    <t>625E23304</t>
  </si>
  <si>
    <t>625E25504</t>
  </si>
  <si>
    <t>625E25802</t>
  </si>
  <si>
    <t>625E29000</t>
  </si>
  <si>
    <t>625E30706</t>
  </si>
  <si>
    <t>625E32000</t>
  </si>
  <si>
    <t>625E25604</t>
  </si>
  <si>
    <t>630E79500</t>
  </si>
  <si>
    <t>630E80100</t>
  </si>
  <si>
    <t>630E80510</t>
  </si>
  <si>
    <t>632E05006</t>
  </si>
  <si>
    <t>632E26000</t>
  </si>
  <si>
    <t>632E25000</t>
  </si>
  <si>
    <t>632E25010</t>
  </si>
  <si>
    <t>632E40700</t>
  </si>
  <si>
    <t>632E40500</t>
  </si>
  <si>
    <t>632E65200</t>
  </si>
  <si>
    <t>632E70400</t>
  </si>
  <si>
    <t>632E90000</t>
  </si>
  <si>
    <t>633E67200</t>
  </si>
  <si>
    <t>633E67100</t>
  </si>
  <si>
    <t>US-42</t>
  </si>
  <si>
    <t>AT</t>
  </si>
  <si>
    <t>EACH</t>
  </si>
  <si>
    <t>NORTH ST / CORWIN AVE</t>
  </si>
  <si>
    <t>625E23400</t>
  </si>
  <si>
    <t>632E68200</t>
  </si>
  <si>
    <t>625E18000</t>
  </si>
  <si>
    <t>625E26253</t>
  </si>
  <si>
    <t>632E79151</t>
  </si>
  <si>
    <t>COMBINATION SIGNAL SUPPORT, TYPE TC-81.22, DESIGN 14, AS PER PLAN</t>
  </si>
  <si>
    <t>633E75001</t>
  </si>
  <si>
    <t>633E65511</t>
  </si>
  <si>
    <t>632E20731</t>
  </si>
  <si>
    <t>, 2"</t>
  </si>
  <si>
    <t>, 4"</t>
  </si>
  <si>
    <t>632E70001</t>
  </si>
  <si>
    <t>809E69001</t>
  </si>
  <si>
    <t>809E69101</t>
  </si>
  <si>
    <t>632E68300</t>
  </si>
  <si>
    <t>630E79100</t>
  </si>
  <si>
    <t>632E90101</t>
  </si>
  <si>
    <t>632E64021</t>
  </si>
  <si>
    <t>632E64011</t>
  </si>
  <si>
    <t>632E72131</t>
  </si>
  <si>
    <t>SIGNAL SUPPORT, TYPE TC-81.22, DESIGN 12, AS PER PLAN</t>
  </si>
  <si>
    <t>632E78497</t>
  </si>
  <si>
    <t>632E90010</t>
  </si>
  <si>
    <t>PEDESTAL, 17', TRANSFORMER BASE</t>
  </si>
  <si>
    <t>625E25408</t>
  </si>
  <si>
    <t>ATC CONTROLLER, AS PER PLAN</t>
  </si>
  <si>
    <t>P.55</t>
  </si>
  <si>
    <t>P.56</t>
  </si>
  <si>
    <t>P.62</t>
  </si>
  <si>
    <t>809E69123</t>
  </si>
  <si>
    <t>COMBINATION SIGNAL SUPPORT, TYPE TC-12.31 DESIGN 12 POLE, WITH MAST ARMS TC-81.22 DESIGN 14 AND DESIGN 14, AS PER PLAN</t>
  </si>
  <si>
    <t>625E25908</t>
  </si>
  <si>
    <t>, 120V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</si>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</sst>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0" borderId="0" xfId="0" applyFont="1" applyProtection="1"/>
    <xf numFmtId="14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</xf>
    <xf numFmtId="14" fontId="1" fillId="0" borderId="13" xfId="0" applyNumberFormat="1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24" xfId="0" applyFont="1" applyBorder="1" applyProtection="1"/>
    <xf numFmtId="0" fontId="1" fillId="0" borderId="25" xfId="0" applyFont="1" applyBorder="1" applyProtection="1"/>
    <xf numFmtId="0" fontId="1" fillId="0" borderId="26" xfId="0" applyFont="1" applyBorder="1" applyProtection="1"/>
    <xf numFmtId="0" fontId="1" fillId="0" borderId="27" xfId="0" applyFont="1" applyBorder="1" applyProtection="1"/>
    <xf numFmtId="0" fontId="4" fillId="0" borderId="11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Fill="1" applyBorder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Fill="1" applyBorder="1" applyAlignment="1" applyProtection="1">
      <alignment horizontal="center" vertical="center" shrinkToFit="1"/>
    </xf>
    <xf numFmtId="0" fontId="5" fillId="0" borderId="0" xfId="0" applyFont="1" applyFill="1" applyProtection="1"/>
    <xf numFmtId="1" fontId="1" fillId="0" borderId="4" xfId="0" applyNumberFormat="1" applyFont="1" applyFill="1" applyBorder="1" applyAlignment="1" applyProtection="1">
      <alignment horizontal="center"/>
      <protection locked="0"/>
    </xf>
    <xf numFmtId="1" fontId="1" fillId="0" borderId="5" xfId="0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Fill="1" applyBorder="1" applyAlignment="1" applyProtection="1">
      <alignment horizontal="center"/>
      <protection locked="0"/>
    </xf>
    <xf numFmtId="1" fontId="1" fillId="0" borderId="6" xfId="0" applyNumberFormat="1" applyFont="1" applyFill="1" applyBorder="1" applyAlignment="1" applyProtection="1">
      <alignment horizontal="center"/>
      <protection locked="0"/>
    </xf>
    <xf numFmtId="1" fontId="1" fillId="0" borderId="8" xfId="0" applyNumberFormat="1" applyFont="1" applyFill="1" applyBorder="1" applyAlignment="1" applyProtection="1">
      <alignment horizontal="center"/>
      <protection locked="0"/>
    </xf>
    <xf numFmtId="1" fontId="1" fillId="0" borderId="9" xfId="0" applyNumberFormat="1" applyFont="1" applyFill="1" applyBorder="1" applyAlignment="1" applyProtection="1">
      <alignment horizontal="center"/>
      <protection locked="0"/>
    </xf>
    <xf numFmtId="1" fontId="1" fillId="0" borderId="6" xfId="0" applyNumberFormat="1" applyFont="1" applyFill="1" applyBorder="1" applyAlignment="1" applyProtection="1">
      <alignment horizontal="center"/>
    </xf>
    <xf numFmtId="0" fontId="1" fillId="0" borderId="32" xfId="0" applyFont="1" applyFill="1" applyBorder="1" applyAlignment="1" applyProtection="1"/>
    <xf numFmtId="0" fontId="1" fillId="0" borderId="31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32" xfId="0" applyFont="1" applyFill="1" applyBorder="1" applyAlignment="1" applyProtection="1"/>
    <xf numFmtId="0" fontId="1" fillId="0" borderId="31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32" xfId="0" applyFont="1" applyFill="1" applyBorder="1" applyAlignment="1" applyProtection="1"/>
    <xf numFmtId="0" fontId="1" fillId="0" borderId="31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32" xfId="0" applyFont="1" applyFill="1" applyBorder="1" applyAlignment="1" applyProtection="1"/>
    <xf numFmtId="0" fontId="1" fillId="0" borderId="31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textRotation="90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3" fillId="2" borderId="0" xfId="0" applyNumberFormat="1" applyFont="1" applyFill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</xf>
    <xf numFmtId="49" fontId="1" fillId="3" borderId="3" xfId="0" applyNumberFormat="1" applyFont="1" applyFill="1" applyBorder="1" applyAlignment="1" applyProtection="1">
      <alignment horizontal="center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/>
    <xf numFmtId="0" fontId="1" fillId="0" borderId="32" xfId="0" applyFont="1" applyFill="1" applyBorder="1" applyAlignment="1" applyProtection="1"/>
    <xf numFmtId="0" fontId="1" fillId="0" borderId="31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32" xfId="0" applyFont="1" applyFill="1" applyBorder="1" applyAlignment="1" applyProtection="1">
      <alignment horizontal="left"/>
    </xf>
    <xf numFmtId="0" fontId="1" fillId="0" borderId="31" xfId="0" applyFont="1" applyFill="1" applyBorder="1" applyAlignment="1" applyProtection="1">
      <alignment horizontal="left"/>
    </xf>
    <xf numFmtId="0" fontId="1" fillId="0" borderId="29" xfId="0" applyFont="1" applyFill="1" applyBorder="1" applyAlignment="1" applyProtection="1">
      <alignment horizontal="left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/>
    <xf numFmtId="0" fontId="4" fillId="0" borderId="1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D97"/>
  <sheetViews>
    <sheetView showGridLines="0" showZeros="0" tabSelected="1" topLeftCell="B1" zoomScale="110" zoomScaleNormal="110" workbookViewId="0">
      <selection activeCell="T17" sqref="T17:X27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5" width="8.7109375" style="1" customWidth="1"/>
    <col min="16" max="16" width="11.7109375" style="2" customWidth="1"/>
    <col min="17" max="17" width="12.7109375" style="2" customWidth="1"/>
    <col min="18" max="19" width="11.7109375" style="2" customWidth="1"/>
    <col min="20" max="20" width="8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30" customWidth="1"/>
    <col min="29" max="29" width="24.7109375" style="30" customWidth="1"/>
    <col min="30" max="16384" width="9.140625" style="1"/>
  </cols>
  <sheetData>
    <row r="1" spans="1:29" s="3" customFormat="1" ht="12.75" customHeight="1" x14ac:dyDescent="0.2">
      <c r="A1" s="1">
        <v>3</v>
      </c>
      <c r="B1" s="7"/>
      <c r="C1" s="8"/>
      <c r="D1" s="8" t="s">
        <v>9</v>
      </c>
      <c r="E1" s="85" t="s">
        <v>19</v>
      </c>
      <c r="F1" s="85"/>
      <c r="G1" s="9" t="s">
        <v>23</v>
      </c>
      <c r="H1" s="7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9" s="3" customFormat="1" ht="12.75" customHeight="1" x14ac:dyDescent="0.2">
      <c r="A2" s="1" t="s">
        <v>15</v>
      </c>
      <c r="B2" s="7"/>
      <c r="C2" s="8"/>
      <c r="D2" s="8" t="s">
        <v>8</v>
      </c>
      <c r="E2" s="85" t="s">
        <v>20</v>
      </c>
      <c r="F2" s="85"/>
      <c r="G2" s="9" t="s">
        <v>24</v>
      </c>
      <c r="H2" s="7"/>
      <c r="I2" s="7"/>
      <c r="J2" s="7"/>
      <c r="K2" s="7"/>
      <c r="L2" s="7"/>
      <c r="M2" s="7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s="3" customFormat="1" ht="12.75" customHeight="1" x14ac:dyDescent="0.2">
      <c r="B3" s="7"/>
      <c r="C3" s="8"/>
      <c r="D3" s="8"/>
      <c r="E3" s="85" t="s">
        <v>21</v>
      </c>
      <c r="F3" s="85"/>
      <c r="G3" s="9" t="s">
        <v>25</v>
      </c>
      <c r="H3" s="7"/>
      <c r="I3" s="7"/>
      <c r="J3" s="7"/>
      <c r="K3" s="7"/>
      <c r="L3" s="7"/>
      <c r="M3" s="7"/>
      <c r="N3" s="7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12.75" customHeight="1" x14ac:dyDescent="0.2">
      <c r="B4" s="7"/>
      <c r="C4" s="10"/>
      <c r="D4" s="10"/>
      <c r="E4" s="85" t="s">
        <v>22</v>
      </c>
      <c r="F4" s="85"/>
      <c r="G4" s="9" t="s">
        <v>26</v>
      </c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5"/>
      <c r="U4" s="5"/>
      <c r="V4" s="6"/>
      <c r="W4" s="6"/>
      <c r="X4" s="6"/>
      <c r="Y4" s="6"/>
      <c r="AB4" s="1"/>
      <c r="AC4" s="1"/>
    </row>
    <row r="5" spans="1:29" ht="12.75" customHeight="1" x14ac:dyDescent="0.2">
      <c r="B5" s="7"/>
      <c r="C5" s="10"/>
      <c r="D5" s="10"/>
      <c r="E5" s="85"/>
      <c r="F5" s="85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6"/>
      <c r="W5" s="6"/>
      <c r="X5" s="6"/>
      <c r="Y5" s="6"/>
      <c r="AB5" s="1"/>
      <c r="AC5" s="1"/>
    </row>
    <row r="6" spans="1:29" ht="12.75" customHeight="1" x14ac:dyDescent="0.2">
      <c r="B6" s="7"/>
      <c r="C6" s="10"/>
      <c r="D6" s="10"/>
      <c r="E6" s="85"/>
      <c r="F6" s="85"/>
      <c r="G6" s="9"/>
      <c r="H6" s="7"/>
      <c r="I6" s="7"/>
      <c r="J6" s="7"/>
      <c r="K6" s="7"/>
      <c r="L6" s="7"/>
      <c r="M6" s="7"/>
      <c r="N6" s="7"/>
      <c r="O6" s="4"/>
      <c r="P6" s="4"/>
      <c r="Q6" s="4"/>
      <c r="R6" s="4"/>
      <c r="S6" s="4"/>
      <c r="T6" s="5"/>
      <c r="U6" s="5"/>
      <c r="V6" s="6"/>
      <c r="W6" s="6"/>
      <c r="X6" s="6"/>
      <c r="Y6" s="6"/>
      <c r="AB6" s="1"/>
      <c r="AC6" s="1"/>
    </row>
    <row r="8" spans="1:29" ht="12.75" customHeight="1" thickBot="1" x14ac:dyDescent="0.25">
      <c r="B8" s="93" t="s">
        <v>11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2" t="s">
        <v>12</v>
      </c>
      <c r="Q8" s="92"/>
      <c r="R8" s="92"/>
      <c r="S8" s="92"/>
      <c r="T8" s="92"/>
      <c r="U8" s="92"/>
      <c r="V8" s="92"/>
      <c r="W8" s="92"/>
      <c r="X8" s="92"/>
      <c r="Y8" s="92"/>
      <c r="Z8" s="28"/>
      <c r="AA8" s="28"/>
      <c r="AB8" s="28"/>
      <c r="AC8" s="28"/>
    </row>
    <row r="9" spans="1:29" ht="42.75" customHeight="1" x14ac:dyDescent="0.2">
      <c r="B9" s="46"/>
      <c r="C9" s="46"/>
      <c r="D9" s="94" t="s">
        <v>27</v>
      </c>
      <c r="E9" s="95"/>
      <c r="F9" s="96"/>
      <c r="G9" s="48" t="s">
        <v>54</v>
      </c>
      <c r="H9" s="48"/>
      <c r="I9" s="48"/>
      <c r="J9" s="48"/>
      <c r="K9" s="48"/>
      <c r="L9" s="48"/>
      <c r="M9" s="48"/>
      <c r="N9" s="48"/>
      <c r="O9" s="48"/>
      <c r="P9" s="47"/>
      <c r="Q9" s="47"/>
      <c r="R9" s="47"/>
      <c r="S9" s="47"/>
      <c r="T9" s="47"/>
      <c r="U9" s="47"/>
      <c r="V9" s="47"/>
      <c r="W9" s="47"/>
      <c r="X9" s="47"/>
      <c r="Y9" s="47"/>
      <c r="Z9" s="28"/>
      <c r="AA9" s="28"/>
      <c r="AB9" s="28"/>
      <c r="AC9" s="28"/>
    </row>
    <row r="10" spans="1:29" ht="36.75" customHeight="1" x14ac:dyDescent="0.2">
      <c r="B10" s="46"/>
      <c r="C10" s="46"/>
      <c r="D10" s="97" t="s">
        <v>30</v>
      </c>
      <c r="E10" s="98"/>
      <c r="F10" s="99"/>
      <c r="G10" s="48" t="s">
        <v>55</v>
      </c>
      <c r="H10" s="48"/>
      <c r="I10" s="48"/>
      <c r="J10" s="48"/>
      <c r="K10" s="48"/>
      <c r="L10" s="48"/>
      <c r="M10" s="48"/>
      <c r="N10" s="48"/>
      <c r="O10" s="48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28"/>
      <c r="AA10" s="28"/>
      <c r="AB10" s="28"/>
      <c r="AC10" s="28"/>
    </row>
    <row r="11" spans="1:29" ht="39" customHeight="1" thickBot="1" x14ac:dyDescent="0.25">
      <c r="D11" s="100" t="s">
        <v>28</v>
      </c>
      <c r="E11" s="101"/>
      <c r="F11" s="102"/>
      <c r="G11" s="48" t="s">
        <v>57</v>
      </c>
      <c r="H11" s="48"/>
      <c r="I11" s="48"/>
      <c r="J11" s="48"/>
      <c r="K11" s="48"/>
      <c r="L11" s="48"/>
      <c r="M11" s="48"/>
      <c r="N11" s="48"/>
      <c r="O11" s="48"/>
    </row>
    <row r="12" spans="1:29" ht="13.5" thickBot="1" x14ac:dyDescent="0.25">
      <c r="D12" s="46"/>
      <c r="E12" s="46"/>
      <c r="F12" s="46"/>
      <c r="G12" s="49"/>
      <c r="H12" s="49"/>
      <c r="I12" s="49"/>
      <c r="J12" s="49"/>
      <c r="K12" s="49"/>
      <c r="L12" s="49"/>
      <c r="M12" s="49"/>
      <c r="N12" s="49"/>
      <c r="O12" s="49"/>
    </row>
    <row r="13" spans="1:29" ht="12.75" customHeight="1" x14ac:dyDescent="0.2">
      <c r="V13" s="24" t="s">
        <v>5</v>
      </c>
      <c r="W13" s="25"/>
      <c r="X13" s="26" t="s">
        <v>7</v>
      </c>
      <c r="Y13" s="33"/>
    </row>
    <row r="14" spans="1:29" ht="12.75" customHeight="1" thickBot="1" x14ac:dyDescent="0.25">
      <c r="V14" s="11" t="s">
        <v>6</v>
      </c>
      <c r="W14" s="12"/>
      <c r="X14" s="13" t="s">
        <v>7</v>
      </c>
      <c r="Y14" s="31"/>
    </row>
    <row r="15" spans="1:29" ht="12.75" customHeight="1" thickBot="1" x14ac:dyDescent="0.25">
      <c r="B15" s="51" t="s">
        <v>18</v>
      </c>
      <c r="C15" s="50"/>
      <c r="G15" s="86" t="s">
        <v>4</v>
      </c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8"/>
    </row>
    <row r="16" spans="1:29" ht="12.75" customHeight="1" thickBot="1" x14ac:dyDescent="0.25">
      <c r="G16" s="89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1"/>
    </row>
    <row r="17" spans="2:30" ht="12.75" customHeight="1" x14ac:dyDescent="0.2">
      <c r="B17" s="106" t="s">
        <v>16</v>
      </c>
      <c r="C17" s="109" t="s">
        <v>17</v>
      </c>
      <c r="D17" s="80" t="s">
        <v>13</v>
      </c>
      <c r="G17" s="122" t="s">
        <v>29</v>
      </c>
      <c r="H17" s="72"/>
      <c r="I17" s="72"/>
      <c r="J17" s="72"/>
      <c r="K17" s="72"/>
      <c r="L17" s="72"/>
      <c r="M17" s="72"/>
      <c r="N17" s="72"/>
      <c r="O17" s="72"/>
      <c r="P17" s="72" t="s">
        <v>0</v>
      </c>
      <c r="Q17" s="72" t="s">
        <v>1</v>
      </c>
      <c r="R17" s="77" t="s">
        <v>91</v>
      </c>
      <c r="S17" s="72" t="s">
        <v>2</v>
      </c>
      <c r="T17" s="119" t="s">
        <v>3</v>
      </c>
      <c r="U17" s="119"/>
      <c r="V17" s="119"/>
      <c r="W17" s="119"/>
      <c r="X17" s="119"/>
      <c r="Y17" s="103" t="s">
        <v>10</v>
      </c>
      <c r="AB17" s="124" t="s">
        <v>14</v>
      </c>
      <c r="AC17" s="125"/>
    </row>
    <row r="18" spans="2:30" ht="12.75" customHeight="1" x14ac:dyDescent="0.2">
      <c r="B18" s="107"/>
      <c r="C18" s="110"/>
      <c r="D18" s="81"/>
      <c r="G18" s="83" t="str">
        <f t="shared" ref="G18:O18" si="0">G9 &amp; "
" &amp; G10 &amp; "
" &amp; G11</f>
        <v>US-42
AT
NORTH ST / CORWIN AVE</v>
      </c>
      <c r="H18" s="75" t="str">
        <f t="shared" si="0"/>
        <v xml:space="preserve">
</v>
      </c>
      <c r="I18" s="75" t="str">
        <f t="shared" si="0"/>
        <v xml:space="preserve">
</v>
      </c>
      <c r="J18" s="75" t="str">
        <f t="shared" si="0"/>
        <v xml:space="preserve">
</v>
      </c>
      <c r="K18" s="75" t="str">
        <f t="shared" si="0"/>
        <v xml:space="preserve">
</v>
      </c>
      <c r="L18" s="75" t="str">
        <f t="shared" si="0"/>
        <v xml:space="preserve">
</v>
      </c>
      <c r="M18" s="75" t="str">
        <f t="shared" si="0"/>
        <v xml:space="preserve">
</v>
      </c>
      <c r="N18" s="75" t="str">
        <f t="shared" si="0"/>
        <v xml:space="preserve">
</v>
      </c>
      <c r="O18" s="75" t="str">
        <f t="shared" si="0"/>
        <v xml:space="preserve">
</v>
      </c>
      <c r="P18" s="73"/>
      <c r="Q18" s="73"/>
      <c r="R18" s="78"/>
      <c r="S18" s="73"/>
      <c r="T18" s="120"/>
      <c r="U18" s="120"/>
      <c r="V18" s="120"/>
      <c r="W18" s="120"/>
      <c r="X18" s="120"/>
      <c r="Y18" s="104"/>
      <c r="AB18" s="126"/>
      <c r="AC18" s="127"/>
    </row>
    <row r="19" spans="2:30" ht="12.75" customHeight="1" x14ac:dyDescent="0.2">
      <c r="B19" s="107"/>
      <c r="C19" s="110"/>
      <c r="D19" s="81"/>
      <c r="G19" s="83"/>
      <c r="H19" s="75"/>
      <c r="I19" s="75"/>
      <c r="J19" s="75"/>
      <c r="K19" s="75"/>
      <c r="L19" s="75"/>
      <c r="M19" s="75"/>
      <c r="N19" s="75"/>
      <c r="O19" s="75"/>
      <c r="P19" s="73"/>
      <c r="Q19" s="73"/>
      <c r="R19" s="78"/>
      <c r="S19" s="73"/>
      <c r="T19" s="120"/>
      <c r="U19" s="120"/>
      <c r="V19" s="120"/>
      <c r="W19" s="120"/>
      <c r="X19" s="120"/>
      <c r="Y19" s="104"/>
      <c r="AB19" s="126"/>
      <c r="AC19" s="127"/>
    </row>
    <row r="20" spans="2:30" ht="12.75" customHeight="1" x14ac:dyDescent="0.2">
      <c r="B20" s="107"/>
      <c r="C20" s="110"/>
      <c r="D20" s="81"/>
      <c r="G20" s="83"/>
      <c r="H20" s="75"/>
      <c r="I20" s="75"/>
      <c r="J20" s="75"/>
      <c r="K20" s="75"/>
      <c r="L20" s="75"/>
      <c r="M20" s="75"/>
      <c r="N20" s="75"/>
      <c r="O20" s="75"/>
      <c r="P20" s="73"/>
      <c r="Q20" s="73"/>
      <c r="R20" s="78"/>
      <c r="S20" s="73"/>
      <c r="T20" s="120"/>
      <c r="U20" s="120"/>
      <c r="V20" s="120"/>
      <c r="W20" s="120"/>
      <c r="X20" s="120"/>
      <c r="Y20" s="104"/>
      <c r="AB20" s="126"/>
      <c r="AC20" s="127"/>
    </row>
    <row r="21" spans="2:30" ht="12.75" customHeight="1" x14ac:dyDescent="0.2">
      <c r="B21" s="107"/>
      <c r="C21" s="110"/>
      <c r="D21" s="81"/>
      <c r="G21" s="83"/>
      <c r="H21" s="75"/>
      <c r="I21" s="75"/>
      <c r="J21" s="75"/>
      <c r="K21" s="75"/>
      <c r="L21" s="75"/>
      <c r="M21" s="75"/>
      <c r="N21" s="75"/>
      <c r="O21" s="75"/>
      <c r="P21" s="73"/>
      <c r="Q21" s="73"/>
      <c r="R21" s="78"/>
      <c r="S21" s="73"/>
      <c r="T21" s="120"/>
      <c r="U21" s="120"/>
      <c r="V21" s="120"/>
      <c r="W21" s="120"/>
      <c r="X21" s="120"/>
      <c r="Y21" s="104"/>
      <c r="AB21" s="126"/>
      <c r="AC21" s="127"/>
    </row>
    <row r="22" spans="2:30" ht="12.75" customHeight="1" x14ac:dyDescent="0.2">
      <c r="B22" s="107"/>
      <c r="C22" s="110"/>
      <c r="D22" s="81"/>
      <c r="G22" s="83"/>
      <c r="H22" s="75"/>
      <c r="I22" s="75"/>
      <c r="J22" s="75"/>
      <c r="K22" s="75"/>
      <c r="L22" s="75"/>
      <c r="M22" s="75"/>
      <c r="N22" s="75"/>
      <c r="O22" s="75"/>
      <c r="P22" s="73"/>
      <c r="Q22" s="73"/>
      <c r="R22" s="78"/>
      <c r="S22" s="73"/>
      <c r="T22" s="120"/>
      <c r="U22" s="120"/>
      <c r="V22" s="120"/>
      <c r="W22" s="120"/>
      <c r="X22" s="120"/>
      <c r="Y22" s="104"/>
      <c r="AB22" s="126"/>
      <c r="AC22" s="127"/>
    </row>
    <row r="23" spans="2:30" ht="12.75" customHeight="1" x14ac:dyDescent="0.2">
      <c r="B23" s="107"/>
      <c r="C23" s="110"/>
      <c r="D23" s="81"/>
      <c r="G23" s="83"/>
      <c r="H23" s="75"/>
      <c r="I23" s="75"/>
      <c r="J23" s="75"/>
      <c r="K23" s="75"/>
      <c r="L23" s="75"/>
      <c r="M23" s="75"/>
      <c r="N23" s="75"/>
      <c r="O23" s="75"/>
      <c r="P23" s="73"/>
      <c r="Q23" s="73"/>
      <c r="R23" s="78"/>
      <c r="S23" s="73"/>
      <c r="T23" s="120"/>
      <c r="U23" s="120"/>
      <c r="V23" s="120"/>
      <c r="W23" s="120"/>
      <c r="X23" s="120"/>
      <c r="Y23" s="104"/>
      <c r="AB23" s="126"/>
      <c r="AC23" s="127"/>
    </row>
    <row r="24" spans="2:30" ht="12.75" customHeight="1" x14ac:dyDescent="0.2">
      <c r="B24" s="107"/>
      <c r="C24" s="110"/>
      <c r="D24" s="81"/>
      <c r="G24" s="83"/>
      <c r="H24" s="75"/>
      <c r="I24" s="75"/>
      <c r="J24" s="75"/>
      <c r="K24" s="75"/>
      <c r="L24" s="75"/>
      <c r="M24" s="75"/>
      <c r="N24" s="75"/>
      <c r="O24" s="75"/>
      <c r="P24" s="73"/>
      <c r="Q24" s="73"/>
      <c r="R24" s="78"/>
      <c r="S24" s="73"/>
      <c r="T24" s="120"/>
      <c r="U24" s="120"/>
      <c r="V24" s="120"/>
      <c r="W24" s="120"/>
      <c r="X24" s="120"/>
      <c r="Y24" s="104"/>
      <c r="AB24" s="126"/>
      <c r="AC24" s="127"/>
    </row>
    <row r="25" spans="2:30" ht="12.75" customHeight="1" x14ac:dyDescent="0.2">
      <c r="B25" s="107"/>
      <c r="C25" s="110"/>
      <c r="D25" s="81"/>
      <c r="G25" s="83"/>
      <c r="H25" s="75"/>
      <c r="I25" s="75"/>
      <c r="J25" s="75"/>
      <c r="K25" s="75"/>
      <c r="L25" s="75"/>
      <c r="M25" s="75"/>
      <c r="N25" s="75"/>
      <c r="O25" s="75"/>
      <c r="P25" s="73"/>
      <c r="Q25" s="73"/>
      <c r="R25" s="78"/>
      <c r="S25" s="73"/>
      <c r="T25" s="120"/>
      <c r="U25" s="120"/>
      <c r="V25" s="120"/>
      <c r="W25" s="120"/>
      <c r="X25" s="120"/>
      <c r="Y25" s="104"/>
      <c r="AB25" s="126"/>
      <c r="AC25" s="127"/>
    </row>
    <row r="26" spans="2:30" ht="12.75" customHeight="1" x14ac:dyDescent="0.2">
      <c r="B26" s="107"/>
      <c r="C26" s="110"/>
      <c r="D26" s="81"/>
      <c r="G26" s="83"/>
      <c r="H26" s="75"/>
      <c r="I26" s="75"/>
      <c r="J26" s="75"/>
      <c r="K26" s="75"/>
      <c r="L26" s="75"/>
      <c r="M26" s="75"/>
      <c r="N26" s="75"/>
      <c r="O26" s="75"/>
      <c r="P26" s="73"/>
      <c r="Q26" s="73"/>
      <c r="R26" s="78"/>
      <c r="S26" s="73"/>
      <c r="T26" s="120"/>
      <c r="U26" s="120"/>
      <c r="V26" s="120"/>
      <c r="W26" s="120"/>
      <c r="X26" s="120"/>
      <c r="Y26" s="104"/>
      <c r="AB26" s="126"/>
      <c r="AC26" s="127"/>
    </row>
    <row r="27" spans="2:30" ht="12.75" customHeight="1" thickBot="1" x14ac:dyDescent="0.25">
      <c r="B27" s="108"/>
      <c r="C27" s="111"/>
      <c r="D27" s="82"/>
      <c r="G27" s="84"/>
      <c r="H27" s="76"/>
      <c r="I27" s="76"/>
      <c r="J27" s="76"/>
      <c r="K27" s="76"/>
      <c r="L27" s="76"/>
      <c r="M27" s="76"/>
      <c r="N27" s="76"/>
      <c r="O27" s="76"/>
      <c r="P27" s="74"/>
      <c r="Q27" s="74"/>
      <c r="R27" s="79"/>
      <c r="S27" s="74"/>
      <c r="T27" s="121"/>
      <c r="U27" s="121"/>
      <c r="V27" s="121"/>
      <c r="W27" s="121"/>
      <c r="X27" s="121"/>
      <c r="Y27" s="105"/>
      <c r="AB27" s="128"/>
      <c r="AC27" s="129"/>
    </row>
    <row r="28" spans="2:30" ht="12.75" customHeight="1" x14ac:dyDescent="0.2">
      <c r="B28" s="15" t="s">
        <v>31</v>
      </c>
      <c r="C28" s="34"/>
      <c r="D28" s="35"/>
      <c r="E28" s="29"/>
      <c r="F28" s="29"/>
      <c r="G28" s="53">
        <v>2</v>
      </c>
      <c r="H28" s="54"/>
      <c r="I28" s="54"/>
      <c r="J28" s="54"/>
      <c r="K28" s="54"/>
      <c r="L28" s="54"/>
      <c r="M28" s="54"/>
      <c r="N28" s="54"/>
      <c r="O28" s="54"/>
      <c r="P28" s="17" t="str">
        <f t="shared" ref="P28:P62" si="1">IF(OR(TRIM(B28)=0,TRIM(B28)=""),"",IF(IFERROR(TRIM(INDEX(QryItemNamed,MATCH(TRIM(B28),ITEM,0),2)),"")="Y","SPECIAL",LEFT(IFERROR(TRIM(INDEX(ITEM,MATCH(TRIM(B28),ITEM,0))),""),3)))</f>
        <v>625</v>
      </c>
      <c r="Q28" s="16" t="str">
        <f t="shared" ref="Q28:Q62" si="2">IF(OR(TRIM(B28)=0,TRIM(B28)=""),"",IF(IFERROR(TRIM(INDEX(QryItemNamed,MATCH(TRIM(B28),ITEM,0),2)),"")="Y",LEFT(IFERROR(TRIM(INDEX(ITEM,MATCH(TRIM(B28),ITEM,0))),""),3)&amp;RIGHT(IFERROR(TRIM(INDEX(ITEM,MATCH(TRIM(B28),ITEM,0))),""),5),RIGHT(IFERROR(TRIM(INDEX(ITEM,MATCH(TRIM(B28),ITEM,0))),""),5)))</f>
        <v>00450</v>
      </c>
      <c r="R28" s="17">
        <f t="shared" ref="R28:R62" si="3">SUM(G28:O28)</f>
        <v>2</v>
      </c>
      <c r="S28" s="17" t="str">
        <f t="shared" ref="S28:S62" si="4">IF(OR(TRIM(B28)=0,TRIM(B28)=""),"",IF(IFERROR(TRIM(INDEX(QryItemNamed,MATCH(TRIM(B28),ITEM,0),3)),"")="LS","",IFERROR(TRIM(INDEX(QryItemNamed,MATCH(TRIM(B28),ITEM,0),3)),"")))</f>
        <v>EACH</v>
      </c>
      <c r="T28" s="113" t="str">
        <f t="shared" ref="T28:T62" si="5">IF(OR(TRIM(B28)=0,TRIM(B28)=""),IF(C28="","",C28),IF(IFERROR(TRIM(INDEX(QryItemNamed,MATCH(TRIM(B28),ITEM,0),2)),"")="Y",TRIM(RIGHT(IFERROR(TRIM(INDEX(QryItemNamed,MATCH(TRIM(B28),ITEM,0),4)),"123456789012"),LEN(IFERROR(TRIM(INDEX(QryItemNamed,MATCH(TRIM(B28),ITEM,0),4)),"123456789012"))-9))&amp;C28,IFERROR(TRIM(INDEX(QryItemNamed,MATCH(TRIM(B28),ITEM,0),4))&amp;C28,"ITEM CODE DOES NOT EXIST IN ITEM MASTER")))</f>
        <v>CONNECTION, FUSED PULL APART</v>
      </c>
      <c r="U28" s="114"/>
      <c r="V28" s="114"/>
      <c r="W28" s="114"/>
      <c r="X28" s="115"/>
      <c r="Y28" s="32" t="str">
        <f t="shared" ref="Y28:Y92" si="6">IF(D28="","",D28)</f>
        <v/>
      </c>
      <c r="AB28" s="44" t="str">
        <f t="shared" ref="AB28:AB61" si="7">IF(OR(TRIM(B28)=0,TRIM(B28)=""),"",IFERROR(TRIM(INDEX(QryItemNamed,MATCH(TRIM(B28),ITEM,0),6)),""))</f>
        <v/>
      </c>
      <c r="AC28" s="45"/>
      <c r="AD28" s="52" t="str">
        <f t="shared" ref="AD28:AD61" si="8">IF(OR(TRIM(B28)=0,TRIM(B28)=""),"",IFERROR(TRIM(INDEX(QryItemNamed,MATCH(TRIM(B28),ITEM,0),7)),""))</f>
        <v>0</v>
      </c>
    </row>
    <row r="29" spans="2:30" ht="12.75" customHeight="1" x14ac:dyDescent="0.2">
      <c r="B29" s="14" t="s">
        <v>32</v>
      </c>
      <c r="C29" s="36"/>
      <c r="D29" s="37"/>
      <c r="E29" s="29"/>
      <c r="F29" s="29"/>
      <c r="G29" s="55">
        <v>2</v>
      </c>
      <c r="H29" s="56"/>
      <c r="I29" s="56"/>
      <c r="J29" s="56"/>
      <c r="K29" s="56"/>
      <c r="L29" s="56"/>
      <c r="M29" s="56"/>
      <c r="N29" s="56"/>
      <c r="O29" s="56"/>
      <c r="P29" s="19" t="str">
        <f t="shared" si="1"/>
        <v>625</v>
      </c>
      <c r="Q29" s="18" t="str">
        <f t="shared" si="2"/>
        <v>00460</v>
      </c>
      <c r="R29" s="19">
        <f t="shared" si="3"/>
        <v>2</v>
      </c>
      <c r="S29" s="19" t="str">
        <f t="shared" si="4"/>
        <v>EACH</v>
      </c>
      <c r="T29" s="113" t="str">
        <f t="shared" si="5"/>
        <v>CONNECTION, UNFUSED PULL APART</v>
      </c>
      <c r="U29" s="114"/>
      <c r="V29" s="114"/>
      <c r="W29" s="114"/>
      <c r="X29" s="115"/>
      <c r="Y29" s="20" t="str">
        <f t="shared" si="6"/>
        <v/>
      </c>
      <c r="AB29" s="40" t="str">
        <f t="shared" si="7"/>
        <v/>
      </c>
      <c r="AC29" s="41"/>
      <c r="AD29" s="52" t="str">
        <f t="shared" si="8"/>
        <v>0</v>
      </c>
    </row>
    <row r="30" spans="2:30" ht="12.75" customHeight="1" x14ac:dyDescent="0.2">
      <c r="B30" s="14" t="s">
        <v>60</v>
      </c>
      <c r="C30" s="36"/>
      <c r="D30" s="37"/>
      <c r="E30" s="29"/>
      <c r="F30" s="2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19" t="str">
        <f t="shared" si="1"/>
        <v>625</v>
      </c>
      <c r="Q30" s="18" t="str">
        <f t="shared" si="2"/>
        <v>18000</v>
      </c>
      <c r="R30" s="19">
        <f t="shared" si="3"/>
        <v>2</v>
      </c>
      <c r="S30" s="19" t="str">
        <f t="shared" si="4"/>
        <v>EACH</v>
      </c>
      <c r="T30" s="113" t="str">
        <f t="shared" si="5"/>
        <v>BRACKET ARM, 10'</v>
      </c>
      <c r="U30" s="114"/>
      <c r="V30" s="114"/>
      <c r="W30" s="114"/>
      <c r="X30" s="115"/>
      <c r="Y30" s="20" t="str">
        <f t="shared" si="6"/>
        <v/>
      </c>
      <c r="AB30" s="40" t="str">
        <f t="shared" si="7"/>
        <v/>
      </c>
      <c r="AC30" s="41"/>
      <c r="AD30" s="52" t="str">
        <f t="shared" si="8"/>
        <v>0</v>
      </c>
    </row>
    <row r="31" spans="2:30" ht="12.75" customHeight="1" x14ac:dyDescent="0.2">
      <c r="B31" s="14" t="s">
        <v>33</v>
      </c>
      <c r="C31" s="36"/>
      <c r="D31" s="37"/>
      <c r="E31" s="29"/>
      <c r="F31" s="29"/>
      <c r="G31" s="55">
        <v>1062</v>
      </c>
      <c r="H31" s="56"/>
      <c r="I31" s="56"/>
      <c r="J31" s="56"/>
      <c r="K31" s="56"/>
      <c r="L31" s="56"/>
      <c r="M31" s="56"/>
      <c r="N31" s="56"/>
      <c r="O31" s="56"/>
      <c r="P31" s="19" t="str">
        <f t="shared" ref="P31:P34" si="9">IF(OR(TRIM(B31)=0,TRIM(B31)=""),"",IF(IFERROR(TRIM(INDEX(QryItemNamed,MATCH(TRIM(B31),ITEM,0),2)),"")="Y","SPECIAL",LEFT(IFERROR(TRIM(INDEX(ITEM,MATCH(TRIM(B31),ITEM,0))),""),3)))</f>
        <v>625</v>
      </c>
      <c r="Q31" s="18" t="str">
        <f t="shared" ref="Q31:Q34" si="10">IF(OR(TRIM(B31)=0,TRIM(B31)=""),"",IF(IFERROR(TRIM(INDEX(QryItemNamed,MATCH(TRIM(B31),ITEM,0),2)),"")="Y",LEFT(IFERROR(TRIM(INDEX(ITEM,MATCH(TRIM(B31),ITEM,0))),""),3)&amp;RIGHT(IFERROR(TRIM(INDEX(ITEM,MATCH(TRIM(B31),ITEM,0))),""),5),RIGHT(IFERROR(TRIM(INDEX(ITEM,MATCH(TRIM(B31),ITEM,0))),""),5)))</f>
        <v>23304</v>
      </c>
      <c r="R31" s="19">
        <f t="shared" ref="R31:R34" si="11">SUM(G31:O31)</f>
        <v>1062</v>
      </c>
      <c r="S31" s="19" t="str">
        <f t="shared" ref="S31:S34" si="12">IF(OR(TRIM(B31)=0,TRIM(B31)=""),"",IF(IFERROR(TRIM(INDEX(QryItemNamed,MATCH(TRIM(B31),ITEM,0),3)),"")="LS","",IFERROR(TRIM(INDEX(QryItemNamed,MATCH(TRIM(B31),ITEM,0),3)),"")))</f>
        <v>FT</v>
      </c>
      <c r="T31" s="113" t="str">
        <f t="shared" ref="T31:T34" si="13">IF(OR(TRIM(B31)=0,TRIM(B31)=""),IF(C31="","",C31),IF(IFERROR(TRIM(INDEX(QryItemNamed,MATCH(TRIM(B31),ITEM,0),2)),"")="Y",TRIM(RIGHT(IFERROR(TRIM(INDEX(QryItemNamed,MATCH(TRIM(B31),ITEM,0),4)),"123456789012"),LEN(IFERROR(TRIM(INDEX(QryItemNamed,MATCH(TRIM(B31),ITEM,0),4)),"123456789012"))-9))&amp;C31,IFERROR(TRIM(INDEX(QryItemNamed,MATCH(TRIM(B31),ITEM,0),4))&amp;C31,"ITEM CODE DOES NOT EXIST IN ITEM MASTER")))</f>
        <v>NO. 8 AWG 600 VOLT DISTRIBUTION CABLE</v>
      </c>
      <c r="U31" s="114"/>
      <c r="V31" s="114"/>
      <c r="W31" s="114"/>
      <c r="X31" s="115"/>
      <c r="Y31" s="20" t="str">
        <f t="shared" si="6"/>
        <v/>
      </c>
      <c r="AB31" s="40" t="str">
        <f t="shared" si="7"/>
        <v/>
      </c>
      <c r="AC31" s="41"/>
      <c r="AD31" s="52" t="str">
        <f t="shared" si="8"/>
        <v>0</v>
      </c>
    </row>
    <row r="32" spans="2:30" ht="12.75" customHeight="1" x14ac:dyDescent="0.2">
      <c r="B32" s="14" t="s">
        <v>58</v>
      </c>
      <c r="C32" s="36"/>
      <c r="D32" s="37"/>
      <c r="E32" s="29"/>
      <c r="F32" s="29"/>
      <c r="G32" s="55">
        <v>240</v>
      </c>
      <c r="H32" s="56"/>
      <c r="I32" s="56"/>
      <c r="J32" s="56"/>
      <c r="K32" s="56"/>
      <c r="L32" s="56"/>
      <c r="M32" s="56"/>
      <c r="N32" s="56"/>
      <c r="O32" s="56"/>
      <c r="P32" s="19" t="str">
        <f t="shared" si="9"/>
        <v>625</v>
      </c>
      <c r="Q32" s="18" t="str">
        <f t="shared" si="10"/>
        <v>23400</v>
      </c>
      <c r="R32" s="19">
        <f t="shared" si="11"/>
        <v>240</v>
      </c>
      <c r="S32" s="19" t="str">
        <f t="shared" si="12"/>
        <v>FT</v>
      </c>
      <c r="T32" s="113" t="str">
        <f t="shared" si="13"/>
        <v>NO. 10 AWG POLE AND BRACKET CABLE</v>
      </c>
      <c r="U32" s="114"/>
      <c r="V32" s="114"/>
      <c r="W32" s="114"/>
      <c r="X32" s="115"/>
      <c r="Y32" s="20" t="str">
        <f t="shared" si="6"/>
        <v/>
      </c>
      <c r="AB32" s="40" t="str">
        <f t="shared" si="7"/>
        <v/>
      </c>
      <c r="AC32" s="41"/>
      <c r="AD32" s="52" t="str">
        <f t="shared" si="8"/>
        <v>0</v>
      </c>
    </row>
    <row r="33" spans="2:30" ht="12.75" customHeight="1" x14ac:dyDescent="0.2">
      <c r="B33" s="14"/>
      <c r="C33" s="36"/>
      <c r="D33" s="37"/>
      <c r="E33" s="29"/>
      <c r="F33" s="29"/>
      <c r="G33" s="55"/>
      <c r="H33" s="56"/>
      <c r="I33" s="56"/>
      <c r="J33" s="56"/>
      <c r="K33" s="56"/>
      <c r="L33" s="56"/>
      <c r="M33" s="56"/>
      <c r="N33" s="56"/>
      <c r="O33" s="56"/>
      <c r="P33" s="19"/>
      <c r="Q33" s="18"/>
      <c r="R33" s="19"/>
      <c r="S33" s="19"/>
      <c r="T33" s="113" t="str">
        <f t="shared" ref="T33" si="14">IF(OR(TRIM(B33)=0,TRIM(B33)=""),IF(C33="","",C33),IF(IFERROR(TRIM(INDEX(QryItemNamed,MATCH(TRIM(B33),ITEM,0),2)),"")="Y",TRIM(RIGHT(IFERROR(TRIM(INDEX(QryItemNamed,MATCH(TRIM(B33),ITEM,0),4)),"123456789012"),LEN(IFERROR(TRIM(INDEX(QryItemNamed,MATCH(TRIM(B33),ITEM,0),4)),"123456789012"))-9))&amp;C33,IFERROR(TRIM(INDEX(QryItemNamed,MATCH(TRIM(B33),ITEM,0),4))&amp;C33,"ITEM CODE DOES NOT EXIST IN ITEM MASTER")))</f>
        <v/>
      </c>
      <c r="U33" s="114"/>
      <c r="V33" s="114"/>
      <c r="W33" s="114"/>
      <c r="X33" s="115"/>
      <c r="Y33" s="20" t="str">
        <f t="shared" si="6"/>
        <v/>
      </c>
      <c r="AB33" s="40"/>
      <c r="AC33" s="41"/>
      <c r="AD33" s="52"/>
    </row>
    <row r="34" spans="2:30" ht="12.75" customHeight="1" x14ac:dyDescent="0.2">
      <c r="B34" s="14" t="s">
        <v>82</v>
      </c>
      <c r="C34" s="36"/>
      <c r="D34" s="37"/>
      <c r="E34" s="29"/>
      <c r="F34" s="29"/>
      <c r="G34" s="55">
        <v>62</v>
      </c>
      <c r="H34" s="56"/>
      <c r="I34" s="56"/>
      <c r="J34" s="56"/>
      <c r="K34" s="56"/>
      <c r="L34" s="56"/>
      <c r="M34" s="56"/>
      <c r="N34" s="56"/>
      <c r="O34" s="56"/>
      <c r="P34" s="19" t="str">
        <f t="shared" si="9"/>
        <v>625</v>
      </c>
      <c r="Q34" s="18" t="str">
        <f t="shared" si="10"/>
        <v>25408</v>
      </c>
      <c r="R34" s="19">
        <f t="shared" si="11"/>
        <v>62</v>
      </c>
      <c r="S34" s="19" t="str">
        <f t="shared" si="12"/>
        <v>FT</v>
      </c>
      <c r="T34" s="113" t="str">
        <f t="shared" si="13"/>
        <v>CONDUIT, 2", 725.051</v>
      </c>
      <c r="U34" s="114"/>
      <c r="V34" s="114"/>
      <c r="W34" s="114"/>
      <c r="X34" s="115"/>
      <c r="Y34" s="20" t="str">
        <f t="shared" si="6"/>
        <v/>
      </c>
      <c r="AB34" s="40" t="str">
        <f t="shared" si="7"/>
        <v/>
      </c>
      <c r="AC34" s="41"/>
      <c r="AD34" s="52" t="str">
        <f t="shared" si="8"/>
        <v>0</v>
      </c>
    </row>
    <row r="35" spans="2:30" ht="12.75" customHeight="1" x14ac:dyDescent="0.2">
      <c r="B35" s="14" t="s">
        <v>34</v>
      </c>
      <c r="C35" s="36"/>
      <c r="D35" s="37"/>
      <c r="E35" s="29"/>
      <c r="F35" s="29"/>
      <c r="G35" s="55">
        <v>161</v>
      </c>
      <c r="H35" s="56"/>
      <c r="I35" s="56"/>
      <c r="J35" s="56"/>
      <c r="K35" s="56"/>
      <c r="L35" s="56"/>
      <c r="M35" s="56"/>
      <c r="N35" s="56"/>
      <c r="O35" s="56"/>
      <c r="P35" s="19" t="str">
        <f t="shared" ref="P35" si="15">IF(OR(TRIM(B35)=0,TRIM(B35)=""),"",IF(IFERROR(TRIM(INDEX(QryItemNamed,MATCH(TRIM(B35),ITEM,0),2)),"")="Y","SPECIAL",LEFT(IFERROR(TRIM(INDEX(ITEM,MATCH(TRIM(B35),ITEM,0))),""),3)))</f>
        <v>625</v>
      </c>
      <c r="Q35" s="18" t="str">
        <f t="shared" ref="Q35" si="16">IF(OR(TRIM(B35)=0,TRIM(B35)=""),"",IF(IFERROR(TRIM(INDEX(QryItemNamed,MATCH(TRIM(B35),ITEM,0),2)),"")="Y",LEFT(IFERROR(TRIM(INDEX(ITEM,MATCH(TRIM(B35),ITEM,0))),""),3)&amp;RIGHT(IFERROR(TRIM(INDEX(ITEM,MATCH(TRIM(B35),ITEM,0))),""),5),RIGHT(IFERROR(TRIM(INDEX(ITEM,MATCH(TRIM(B35),ITEM,0))),""),5)))</f>
        <v>25504</v>
      </c>
      <c r="R35" s="19">
        <f t="shared" ref="R35" si="17">SUM(G35:O35)</f>
        <v>161</v>
      </c>
      <c r="S35" s="19" t="str">
        <f t="shared" ref="S35" si="18">IF(OR(TRIM(B35)=0,TRIM(B35)=""),"",IF(IFERROR(TRIM(INDEX(QryItemNamed,MATCH(TRIM(B35),ITEM,0),3)),"")="LS","",IFERROR(TRIM(INDEX(QryItemNamed,MATCH(TRIM(B35),ITEM,0),3)),"")))</f>
        <v>FT</v>
      </c>
      <c r="T35" s="113" t="str">
        <f t="shared" ref="T35" si="19">IF(OR(TRIM(B35)=0,TRIM(B35)=""),IF(C35="","",C35),IF(IFERROR(TRIM(INDEX(QryItemNamed,MATCH(TRIM(B35),ITEM,0),2)),"")="Y",TRIM(RIGHT(IFERROR(TRIM(INDEX(QryItemNamed,MATCH(TRIM(B35),ITEM,0),4)),"123456789012"),LEN(IFERROR(TRIM(INDEX(QryItemNamed,MATCH(TRIM(B35),ITEM,0),4)),"123456789012"))-9))&amp;C35,IFERROR(TRIM(INDEX(QryItemNamed,MATCH(TRIM(B35),ITEM,0),4))&amp;C35,"ITEM CODE DOES NOT EXIST IN ITEM MASTER")))</f>
        <v>CONDUIT, 3", 725.051</v>
      </c>
      <c r="U35" s="114"/>
      <c r="V35" s="114"/>
      <c r="W35" s="114"/>
      <c r="X35" s="115"/>
      <c r="Y35" s="20" t="str">
        <f t="shared" si="6"/>
        <v/>
      </c>
      <c r="AB35" s="40" t="str">
        <f>IF(OR(TRIM(B35)=0,TRIM(B35)=""),"",IFERROR(TRIM(INDEX(QryItemNamed,MATCH(TRIM(B35),ITEM,0),6)),""))</f>
        <v/>
      </c>
      <c r="AC35" s="41"/>
      <c r="AD35" s="52" t="str">
        <f t="shared" si="8"/>
        <v>0</v>
      </c>
    </row>
    <row r="36" spans="2:30" ht="12.75" customHeight="1" x14ac:dyDescent="0.2">
      <c r="B36" s="14" t="s">
        <v>39</v>
      </c>
      <c r="C36" s="36"/>
      <c r="D36" s="37"/>
      <c r="E36" s="29"/>
      <c r="F36" s="29"/>
      <c r="G36" s="55">
        <v>96</v>
      </c>
      <c r="H36" s="56"/>
      <c r="I36" s="56"/>
      <c r="J36" s="56"/>
      <c r="K36" s="56"/>
      <c r="L36" s="56"/>
      <c r="M36" s="56"/>
      <c r="N36" s="56"/>
      <c r="O36" s="56"/>
      <c r="P36" s="19" t="str">
        <f t="shared" si="1"/>
        <v>625</v>
      </c>
      <c r="Q36" s="18" t="str">
        <f t="shared" si="2"/>
        <v>25604</v>
      </c>
      <c r="R36" s="19">
        <f t="shared" si="3"/>
        <v>96</v>
      </c>
      <c r="S36" s="19" t="str">
        <f t="shared" si="4"/>
        <v>FT</v>
      </c>
      <c r="T36" s="113" t="str">
        <f t="shared" si="5"/>
        <v>CONDUIT, 4", 725.051</v>
      </c>
      <c r="U36" s="114"/>
      <c r="V36" s="114"/>
      <c r="W36" s="114"/>
      <c r="X36" s="115"/>
      <c r="Y36" s="20" t="str">
        <f t="shared" si="6"/>
        <v/>
      </c>
      <c r="AB36" s="40" t="str">
        <f t="shared" si="7"/>
        <v/>
      </c>
      <c r="AC36" s="41"/>
      <c r="AD36" s="52" t="str">
        <f t="shared" si="8"/>
        <v>0</v>
      </c>
    </row>
    <row r="37" spans="2:30" ht="12.75" customHeight="1" x14ac:dyDescent="0.2">
      <c r="B37" s="14" t="s">
        <v>35</v>
      </c>
      <c r="C37" s="36" t="s">
        <v>67</v>
      </c>
      <c r="D37" s="37"/>
      <c r="E37" s="29"/>
      <c r="F37" s="29"/>
      <c r="G37" s="55">
        <v>4</v>
      </c>
      <c r="H37" s="56"/>
      <c r="I37" s="56"/>
      <c r="J37" s="56"/>
      <c r="K37" s="56"/>
      <c r="L37" s="56"/>
      <c r="M37" s="56"/>
      <c r="N37" s="56"/>
      <c r="O37" s="56"/>
      <c r="P37" s="19" t="str">
        <f t="shared" ref="P37:P38" si="20">IF(OR(TRIM(B37)=0,TRIM(B37)=""),"",IF(IFERROR(TRIM(INDEX(QryItemNamed,MATCH(TRIM(B37),ITEM,0),2)),"")="Y","SPECIAL",LEFT(IFERROR(TRIM(INDEX(ITEM,MATCH(TRIM(B37),ITEM,0))),""),3)))</f>
        <v>625</v>
      </c>
      <c r="Q37" s="18" t="str">
        <f t="shared" ref="Q37:Q38" si="21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>25802</v>
      </c>
      <c r="R37" s="19">
        <f t="shared" ref="R37:R38" si="22">SUM(G37:O37)</f>
        <v>4</v>
      </c>
      <c r="S37" s="19" t="str">
        <f t="shared" ref="S37:S38" si="23">IF(OR(TRIM(B37)=0,TRIM(B37)=""),"",IF(IFERROR(TRIM(INDEX(QryItemNamed,MATCH(TRIM(B37),ITEM,0),3)),"")="LS","",IFERROR(TRIM(INDEX(QryItemNamed,MATCH(TRIM(B37),ITEM,0),3)),"")))</f>
        <v>FT</v>
      </c>
      <c r="T37" s="113" t="str">
        <f t="shared" ref="T37:T38" si="2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>CONDUIT, CONCRETE ENCASED, 2"</v>
      </c>
      <c r="U37" s="114"/>
      <c r="V37" s="114"/>
      <c r="W37" s="114"/>
      <c r="X37" s="115"/>
      <c r="Y37" s="20" t="str">
        <f t="shared" si="6"/>
        <v/>
      </c>
      <c r="AB37" s="40" t="str">
        <f t="shared" si="7"/>
        <v>SPECIFY SIZE</v>
      </c>
      <c r="AC37" s="41"/>
      <c r="AD37" s="52" t="str">
        <f t="shared" si="8"/>
        <v>1</v>
      </c>
    </row>
    <row r="38" spans="2:30" ht="12.75" customHeight="1" x14ac:dyDescent="0.2">
      <c r="B38" s="14" t="s">
        <v>89</v>
      </c>
      <c r="C38" s="36" t="s">
        <v>67</v>
      </c>
      <c r="D38" s="37"/>
      <c r="E38" s="29"/>
      <c r="F38" s="29"/>
      <c r="G38" s="55">
        <v>268</v>
      </c>
      <c r="H38" s="56"/>
      <c r="I38" s="56"/>
      <c r="J38" s="56"/>
      <c r="K38" s="56"/>
      <c r="L38" s="56"/>
      <c r="M38" s="56"/>
      <c r="N38" s="56"/>
      <c r="O38" s="56"/>
      <c r="P38" s="19" t="str">
        <f t="shared" si="20"/>
        <v>625</v>
      </c>
      <c r="Q38" s="18" t="str">
        <f t="shared" si="21"/>
        <v>25908</v>
      </c>
      <c r="R38" s="19">
        <f t="shared" si="22"/>
        <v>268</v>
      </c>
      <c r="S38" s="19" t="str">
        <f t="shared" si="23"/>
        <v>FT</v>
      </c>
      <c r="T38" s="116" t="str">
        <f t="shared" si="24"/>
        <v>CONDUIT, JACKED OR DRILLED, 725.052, 2"</v>
      </c>
      <c r="U38" s="117"/>
      <c r="V38" s="117"/>
      <c r="W38" s="117"/>
      <c r="X38" s="118"/>
      <c r="Y38" s="20"/>
      <c r="AB38" s="40"/>
      <c r="AC38" s="41"/>
      <c r="AD38" s="52"/>
    </row>
    <row r="39" spans="2:30" ht="12.75" customHeight="1" x14ac:dyDescent="0.2">
      <c r="B39" s="14"/>
      <c r="C39" s="36"/>
      <c r="D39" s="37"/>
      <c r="E39" s="29"/>
      <c r="F39" s="29"/>
      <c r="G39" s="55"/>
      <c r="H39" s="56"/>
      <c r="I39" s="56"/>
      <c r="J39" s="56"/>
      <c r="K39" s="56"/>
      <c r="L39" s="56"/>
      <c r="M39" s="56"/>
      <c r="N39" s="56"/>
      <c r="O39" s="56"/>
      <c r="P39" s="19"/>
      <c r="Q39" s="18"/>
      <c r="R39" s="19"/>
      <c r="S39" s="19"/>
      <c r="T39" s="69"/>
      <c r="U39" s="70"/>
      <c r="V39" s="70"/>
      <c r="W39" s="70"/>
      <c r="X39" s="71"/>
      <c r="Y39" s="20"/>
      <c r="AB39" s="40"/>
      <c r="AC39" s="41"/>
      <c r="AD39" s="52"/>
    </row>
    <row r="40" spans="2:30" ht="12.75" customHeight="1" x14ac:dyDescent="0.2">
      <c r="B40" s="14" t="s">
        <v>89</v>
      </c>
      <c r="C40" s="36" t="s">
        <v>68</v>
      </c>
      <c r="D40" s="37"/>
      <c r="E40" s="29"/>
      <c r="F40" s="29"/>
      <c r="G40" s="55">
        <v>268</v>
      </c>
      <c r="H40" s="56"/>
      <c r="I40" s="56"/>
      <c r="J40" s="56"/>
      <c r="K40" s="56"/>
      <c r="L40" s="56"/>
      <c r="M40" s="56"/>
      <c r="N40" s="56"/>
      <c r="O40" s="56"/>
      <c r="P40" s="19" t="str">
        <f t="shared" si="1"/>
        <v>625</v>
      </c>
      <c r="Q40" s="18" t="str">
        <f t="shared" si="2"/>
        <v>25908</v>
      </c>
      <c r="R40" s="19">
        <f t="shared" si="3"/>
        <v>268</v>
      </c>
      <c r="S40" s="19" t="str">
        <f t="shared" si="4"/>
        <v>FT</v>
      </c>
      <c r="T40" s="113" t="str">
        <f t="shared" si="5"/>
        <v>CONDUIT, JACKED OR DRILLED, 725.052, 4"</v>
      </c>
      <c r="U40" s="114"/>
      <c r="V40" s="114"/>
      <c r="W40" s="114"/>
      <c r="X40" s="115"/>
      <c r="Y40" s="20" t="str">
        <f t="shared" si="6"/>
        <v/>
      </c>
      <c r="AB40" s="40" t="str">
        <f t="shared" si="7"/>
        <v>SPECIFY SIZE</v>
      </c>
      <c r="AC40" s="41"/>
      <c r="AD40" s="52" t="str">
        <f t="shared" si="8"/>
        <v>1</v>
      </c>
    </row>
    <row r="41" spans="2:30" ht="12.75" customHeight="1" x14ac:dyDescent="0.2">
      <c r="B41" s="14" t="s">
        <v>61</v>
      </c>
      <c r="C41" s="36" t="s">
        <v>90</v>
      </c>
      <c r="D41" s="37" t="s">
        <v>84</v>
      </c>
      <c r="E41" s="29"/>
      <c r="F41" s="29"/>
      <c r="G41" s="55">
        <v>2</v>
      </c>
      <c r="H41" s="56"/>
      <c r="I41" s="56"/>
      <c r="J41" s="56"/>
      <c r="K41" s="56"/>
      <c r="L41" s="56"/>
      <c r="M41" s="56"/>
      <c r="N41" s="56"/>
      <c r="O41" s="56"/>
      <c r="P41" s="19" t="str">
        <f t="shared" ref="P41" si="25">IF(OR(TRIM(B41)=0,TRIM(B41)=""),"",IF(IFERROR(TRIM(INDEX(QryItemNamed,MATCH(TRIM(B41),ITEM,0),2)),"")="Y","SPECIAL",LEFT(IFERROR(TRIM(INDEX(ITEM,MATCH(TRIM(B41),ITEM,0))),""),3)))</f>
        <v>625</v>
      </c>
      <c r="Q41" s="18" t="str">
        <f t="shared" ref="Q41" si="26">IF(OR(TRIM(B41)=0,TRIM(B41)=""),"",IF(IFERROR(TRIM(INDEX(QryItemNamed,MATCH(TRIM(B41),ITEM,0),2)),"")="Y",LEFT(IFERROR(TRIM(INDEX(ITEM,MATCH(TRIM(B41),ITEM,0))),""),3)&amp;RIGHT(IFERROR(TRIM(INDEX(ITEM,MATCH(TRIM(B41),ITEM,0))),""),5),RIGHT(IFERROR(TRIM(INDEX(ITEM,MATCH(TRIM(B41),ITEM,0))),""),5)))</f>
        <v>26253</v>
      </c>
      <c r="R41" s="19">
        <f t="shared" ref="R41" si="27">SUM(G41:O41)</f>
        <v>2</v>
      </c>
      <c r="S41" s="19" t="str">
        <f t="shared" ref="S41" si="28">IF(OR(TRIM(B41)=0,TRIM(B41)=""),"",IF(IFERROR(TRIM(INDEX(QryItemNamed,MATCH(TRIM(B41),ITEM,0),3)),"")="LS","",IFERROR(TRIM(INDEX(QryItemNamed,MATCH(TRIM(B41),ITEM,0),3)),"")))</f>
        <v>EACH</v>
      </c>
      <c r="T41" s="113" t="str">
        <f t="shared" ref="T41" si="29">IF(OR(TRIM(B41)=0,TRIM(B41)=""),IF(C41="","",C41),IF(IFERROR(TRIM(INDEX(QryItemNamed,MATCH(TRIM(B41),ITEM,0),2)),"")="Y",TRIM(RIGHT(IFERROR(TRIM(INDEX(QryItemNamed,MATCH(TRIM(B41),ITEM,0),4)),"123456789012"),LEN(IFERROR(TRIM(INDEX(QryItemNamed,MATCH(TRIM(B41),ITEM,0),4)),"123456789012"))-9))&amp;C41,IFERROR(TRIM(INDEX(QryItemNamed,MATCH(TRIM(B41),ITEM,0),4))&amp;C41,"ITEM CODE DOES NOT EXIST IN ITEM MASTER")))</f>
        <v>LUMINAIRE, CONVENTIONAL, SOLID STATE (LED), AS PER PLAN, 120V</v>
      </c>
      <c r="U41" s="114"/>
      <c r="V41" s="114"/>
      <c r="W41" s="114"/>
      <c r="X41" s="115"/>
      <c r="Y41" s="20" t="str">
        <f t="shared" si="6"/>
        <v>P.55</v>
      </c>
      <c r="AB41" s="40" t="str">
        <f t="shared" ref="AB41" si="30">IF(OR(TRIM(B41)=0,TRIM(B41)=""),"",IFERROR(TRIM(INDEX(QryItemNamed,MATCH(TRIM(B41),ITEM,0),6)),""))</f>
        <v>ADD SUPPLEMENTAL DESCRIPTION</v>
      </c>
      <c r="AC41" s="41"/>
      <c r="AD41" s="52" t="str">
        <f t="shared" si="8"/>
        <v>1</v>
      </c>
    </row>
    <row r="42" spans="2:30" ht="12.75" customHeight="1" x14ac:dyDescent="0.2">
      <c r="B42" s="14" t="s">
        <v>36</v>
      </c>
      <c r="C42" s="36"/>
      <c r="D42" s="37"/>
      <c r="E42" s="29"/>
      <c r="F42" s="29"/>
      <c r="G42" s="55">
        <v>272</v>
      </c>
      <c r="H42" s="56"/>
      <c r="I42" s="56"/>
      <c r="J42" s="56"/>
      <c r="K42" s="56"/>
      <c r="L42" s="56"/>
      <c r="M42" s="56"/>
      <c r="N42" s="56"/>
      <c r="O42" s="56"/>
      <c r="P42" s="19" t="str">
        <f t="shared" si="1"/>
        <v>625</v>
      </c>
      <c r="Q42" s="18" t="str">
        <f t="shared" si="2"/>
        <v>29000</v>
      </c>
      <c r="R42" s="19">
        <f t="shared" si="3"/>
        <v>272</v>
      </c>
      <c r="S42" s="19" t="str">
        <f t="shared" si="4"/>
        <v>FT</v>
      </c>
      <c r="T42" s="113" t="str">
        <f t="shared" si="5"/>
        <v>TRENCH</v>
      </c>
      <c r="U42" s="114"/>
      <c r="V42" s="114"/>
      <c r="W42" s="114"/>
      <c r="X42" s="115"/>
      <c r="Y42" s="20" t="str">
        <f t="shared" si="6"/>
        <v/>
      </c>
      <c r="AB42" s="40" t="str">
        <f t="shared" si="7"/>
        <v/>
      </c>
      <c r="AC42" s="41"/>
      <c r="AD42" s="52" t="str">
        <f t="shared" si="8"/>
        <v>0</v>
      </c>
    </row>
    <row r="43" spans="2:30" ht="12.75" customHeight="1" x14ac:dyDescent="0.2">
      <c r="B43" s="14" t="s">
        <v>37</v>
      </c>
      <c r="C43" s="36"/>
      <c r="D43" s="37"/>
      <c r="E43" s="29"/>
      <c r="F43" s="29"/>
      <c r="G43" s="55">
        <v>3</v>
      </c>
      <c r="H43" s="56"/>
      <c r="I43" s="56"/>
      <c r="J43" s="56"/>
      <c r="K43" s="56"/>
      <c r="L43" s="56"/>
      <c r="M43" s="56"/>
      <c r="N43" s="56"/>
      <c r="O43" s="56"/>
      <c r="P43" s="19" t="str">
        <f t="shared" si="1"/>
        <v>625</v>
      </c>
      <c r="Q43" s="18" t="str">
        <f t="shared" si="2"/>
        <v>30706</v>
      </c>
      <c r="R43" s="19">
        <f t="shared" si="3"/>
        <v>3</v>
      </c>
      <c r="S43" s="19" t="str">
        <f t="shared" si="4"/>
        <v>EACH</v>
      </c>
      <c r="T43" s="113" t="str">
        <f t="shared" si="5"/>
        <v>PULL BOX, 725.08, 24"</v>
      </c>
      <c r="U43" s="114"/>
      <c r="V43" s="114"/>
      <c r="W43" s="114"/>
      <c r="X43" s="115"/>
      <c r="Y43" s="20" t="str">
        <f t="shared" si="6"/>
        <v/>
      </c>
      <c r="AB43" s="40" t="str">
        <f t="shared" si="7"/>
        <v/>
      </c>
      <c r="AC43" s="41"/>
      <c r="AD43" s="52" t="str">
        <f t="shared" si="8"/>
        <v>0</v>
      </c>
    </row>
    <row r="44" spans="2:30" ht="12.75" customHeight="1" x14ac:dyDescent="0.2">
      <c r="B44" s="14" t="s">
        <v>38</v>
      </c>
      <c r="C44" s="36"/>
      <c r="D44" s="37"/>
      <c r="E44" s="29"/>
      <c r="F44" s="29"/>
      <c r="G44" s="55">
        <v>8</v>
      </c>
      <c r="H44" s="56"/>
      <c r="I44" s="56"/>
      <c r="J44" s="56"/>
      <c r="K44" s="56"/>
      <c r="L44" s="56"/>
      <c r="M44" s="56"/>
      <c r="N44" s="56"/>
      <c r="O44" s="56"/>
      <c r="P44" s="19" t="str">
        <f t="shared" si="1"/>
        <v>625</v>
      </c>
      <c r="Q44" s="18" t="str">
        <f t="shared" si="2"/>
        <v>32000</v>
      </c>
      <c r="R44" s="59">
        <f>SUM(G44:O44)</f>
        <v>8</v>
      </c>
      <c r="S44" s="19" t="str">
        <f t="shared" si="4"/>
        <v>EACH</v>
      </c>
      <c r="T44" s="113" t="str">
        <f t="shared" si="5"/>
        <v>GROUND ROD</v>
      </c>
      <c r="U44" s="114"/>
      <c r="V44" s="114"/>
      <c r="W44" s="114"/>
      <c r="X44" s="115"/>
      <c r="Y44" s="20" t="str">
        <f t="shared" si="6"/>
        <v/>
      </c>
      <c r="AB44" s="40" t="str">
        <f t="shared" si="7"/>
        <v/>
      </c>
      <c r="AC44" s="41"/>
      <c r="AD44" s="52" t="str">
        <f t="shared" si="8"/>
        <v>0</v>
      </c>
    </row>
    <row r="45" spans="2:30" ht="12.75" customHeight="1" x14ac:dyDescent="0.2">
      <c r="B45" s="14"/>
      <c r="C45" s="36"/>
      <c r="D45" s="37"/>
      <c r="E45" s="29"/>
      <c r="F45" s="29"/>
      <c r="G45" s="55"/>
      <c r="H45" s="56"/>
      <c r="I45" s="56"/>
      <c r="J45" s="56"/>
      <c r="K45" s="56"/>
      <c r="L45" s="56"/>
      <c r="M45" s="56"/>
      <c r="N45" s="56"/>
      <c r="O45" s="56"/>
      <c r="P45" s="19"/>
      <c r="Q45" s="18"/>
      <c r="R45" s="19"/>
      <c r="S45" s="19"/>
      <c r="T45" s="69"/>
      <c r="U45" s="70"/>
      <c r="V45" s="70"/>
      <c r="W45" s="70"/>
      <c r="X45" s="71"/>
      <c r="Y45" s="20"/>
      <c r="AB45" s="40"/>
      <c r="AC45" s="41"/>
      <c r="AD45" s="52"/>
    </row>
    <row r="46" spans="2:30" ht="12.75" customHeight="1" x14ac:dyDescent="0.2">
      <c r="B46" s="14" t="s">
        <v>73</v>
      </c>
      <c r="C46" s="36"/>
      <c r="D46" s="37"/>
      <c r="E46" s="29"/>
      <c r="F46" s="29"/>
      <c r="G46" s="55">
        <v>6</v>
      </c>
      <c r="H46" s="56"/>
      <c r="I46" s="56"/>
      <c r="J46" s="56"/>
      <c r="K46" s="56"/>
      <c r="L46" s="56"/>
      <c r="M46" s="56"/>
      <c r="N46" s="56"/>
      <c r="O46" s="56"/>
      <c r="P46" s="19" t="str">
        <f t="shared" ref="P46" si="31">IF(OR(TRIM(B46)=0,TRIM(B46)=""),"",IF(IFERROR(TRIM(INDEX(QryItemNamed,MATCH(TRIM(B46),ITEM,0),2)),"")="Y","SPECIAL",LEFT(IFERROR(TRIM(INDEX(ITEM,MATCH(TRIM(B46),ITEM,0))),""),3)))</f>
        <v>630</v>
      </c>
      <c r="Q46" s="18" t="str">
        <f t="shared" ref="Q46" si="32">IF(OR(TRIM(B46)=0,TRIM(B46)=""),"",IF(IFERROR(TRIM(INDEX(QryItemNamed,MATCH(TRIM(B46),ITEM,0),2)),"")="Y",LEFT(IFERROR(TRIM(INDEX(ITEM,MATCH(TRIM(B46),ITEM,0))),""),3)&amp;RIGHT(IFERROR(TRIM(INDEX(ITEM,MATCH(TRIM(B46),ITEM,0))),""),5),RIGHT(IFERROR(TRIM(INDEX(ITEM,MATCH(TRIM(B46),ITEM,0))),""),5)))</f>
        <v>79100</v>
      </c>
      <c r="R46" s="19">
        <f t="shared" ref="R46" si="33">SUM(G46:O46)</f>
        <v>6</v>
      </c>
      <c r="S46" s="19" t="str">
        <f t="shared" ref="S46" si="34">IF(OR(TRIM(B46)=0,TRIM(B46)=""),"",IF(IFERROR(TRIM(INDEX(QryItemNamed,MATCH(TRIM(B46),ITEM,0),3)),"")="LS","",IFERROR(TRIM(INDEX(QryItemNamed,MATCH(TRIM(B46),ITEM,0),3)),"")))</f>
        <v>EACH</v>
      </c>
      <c r="T46" s="113" t="str">
        <f t="shared" ref="T46" si="35">IF(OR(TRIM(B46)=0,TRIM(B46)=""),IF(C46="","",C46),IF(IFERROR(TRIM(INDEX(QryItemNamed,MATCH(TRIM(B46),ITEM,0),2)),"")="Y",TRIM(RIGHT(IFERROR(TRIM(INDEX(QryItemNamed,MATCH(TRIM(B46),ITEM,0),4)),"123456789012"),LEN(IFERROR(TRIM(INDEX(QryItemNamed,MATCH(TRIM(B46),ITEM,0),4)),"123456789012"))-9))&amp;C46,IFERROR(TRIM(INDEX(QryItemNamed,MATCH(TRIM(B46),ITEM,0),4))&amp;C46,"ITEM CODE DOES NOT EXIST IN ITEM MASTER")))</f>
        <v>SIGN HANGER ASSEMBLY, MAST ARM</v>
      </c>
      <c r="U46" s="114"/>
      <c r="V46" s="114"/>
      <c r="W46" s="114"/>
      <c r="X46" s="115"/>
      <c r="Y46" s="20" t="str">
        <f t="shared" si="6"/>
        <v/>
      </c>
      <c r="AB46" s="40"/>
      <c r="AC46" s="41"/>
      <c r="AD46" s="52" t="str">
        <f t="shared" si="8"/>
        <v>0</v>
      </c>
    </row>
    <row r="47" spans="2:30" ht="12.75" customHeight="1" x14ac:dyDescent="0.2">
      <c r="B47" s="14" t="s">
        <v>40</v>
      </c>
      <c r="C47" s="36"/>
      <c r="D47" s="37"/>
      <c r="E47" s="29"/>
      <c r="F47" s="29"/>
      <c r="G47" s="55">
        <v>6</v>
      </c>
      <c r="H47" s="56"/>
      <c r="I47" s="56"/>
      <c r="J47" s="56"/>
      <c r="K47" s="56"/>
      <c r="L47" s="56"/>
      <c r="M47" s="56"/>
      <c r="N47" s="56"/>
      <c r="O47" s="56"/>
      <c r="P47" s="19" t="str">
        <f t="shared" ref="P47" si="36">IF(OR(TRIM(B47)=0,TRIM(B47)=""),"",IF(IFERROR(TRIM(INDEX(QryItemNamed,MATCH(TRIM(B47),ITEM,0),2)),"")="Y","SPECIAL",LEFT(IFERROR(TRIM(INDEX(ITEM,MATCH(TRIM(B47),ITEM,0))),""),3)))</f>
        <v>630</v>
      </c>
      <c r="Q47" s="18" t="str">
        <f t="shared" ref="Q47" si="37">IF(OR(TRIM(B47)=0,TRIM(B47)=""),"",IF(IFERROR(TRIM(INDEX(QryItemNamed,MATCH(TRIM(B47),ITEM,0),2)),"")="Y",LEFT(IFERROR(TRIM(INDEX(ITEM,MATCH(TRIM(B47),ITEM,0))),""),3)&amp;RIGHT(IFERROR(TRIM(INDEX(ITEM,MATCH(TRIM(B47),ITEM,0))),""),5),RIGHT(IFERROR(TRIM(INDEX(ITEM,MATCH(TRIM(B47),ITEM,0))),""),5)))</f>
        <v>79500</v>
      </c>
      <c r="R47" s="19">
        <f t="shared" ref="R47" si="38">SUM(G47:O47)</f>
        <v>6</v>
      </c>
      <c r="S47" s="19" t="str">
        <f t="shared" ref="S47" si="39">IF(OR(TRIM(B47)=0,TRIM(B47)=""),"",IF(IFERROR(TRIM(INDEX(QryItemNamed,MATCH(TRIM(B47),ITEM,0),3)),"")="LS","",IFERROR(TRIM(INDEX(QryItemNamed,MATCH(TRIM(B47),ITEM,0),3)),"")))</f>
        <v>EACH</v>
      </c>
      <c r="T47" s="113" t="str">
        <f t="shared" ref="T47" si="40">IF(OR(TRIM(B47)=0,TRIM(B47)=""),IF(C47="","",C47),IF(IFERROR(TRIM(INDEX(QryItemNamed,MATCH(TRIM(B47),ITEM,0),2)),"")="Y",TRIM(RIGHT(IFERROR(TRIM(INDEX(QryItemNamed,MATCH(TRIM(B47),ITEM,0),4)),"123456789012"),LEN(IFERROR(TRIM(INDEX(QryItemNamed,MATCH(TRIM(B47),ITEM,0),4)),"123456789012"))-9))&amp;C47,IFERROR(TRIM(INDEX(QryItemNamed,MATCH(TRIM(B47),ITEM,0),4))&amp;C47,"ITEM CODE DOES NOT EXIST IN ITEM MASTER")))</f>
        <v>SIGN SUPPORT ASSEMBLY, POLE MOUNTED</v>
      </c>
      <c r="U47" s="114"/>
      <c r="V47" s="114"/>
      <c r="W47" s="114"/>
      <c r="X47" s="115"/>
      <c r="Y47" s="20" t="str">
        <f t="shared" si="6"/>
        <v/>
      </c>
      <c r="AB47" s="40" t="str">
        <f t="shared" si="7"/>
        <v/>
      </c>
      <c r="AC47" s="41"/>
      <c r="AD47" s="52" t="str">
        <f t="shared" si="8"/>
        <v>0</v>
      </c>
    </row>
    <row r="48" spans="2:30" ht="12.75" customHeight="1" x14ac:dyDescent="0.2">
      <c r="B48" s="14" t="s">
        <v>41</v>
      </c>
      <c r="C48" s="36"/>
      <c r="D48" s="37"/>
      <c r="E48" s="29"/>
      <c r="F48" s="29"/>
      <c r="G48" s="55">
        <v>22</v>
      </c>
      <c r="H48" s="56"/>
      <c r="I48" s="56"/>
      <c r="J48" s="56"/>
      <c r="K48" s="56"/>
      <c r="L48" s="56"/>
      <c r="M48" s="56"/>
      <c r="N48" s="56"/>
      <c r="O48" s="56"/>
      <c r="P48" s="19" t="str">
        <f t="shared" si="1"/>
        <v>630</v>
      </c>
      <c r="Q48" s="18" t="str">
        <f t="shared" si="2"/>
        <v>80100</v>
      </c>
      <c r="R48" s="19">
        <f t="shared" si="3"/>
        <v>22</v>
      </c>
      <c r="S48" s="19" t="str">
        <f t="shared" si="4"/>
        <v>SF</v>
      </c>
      <c r="T48" s="113" t="str">
        <f t="shared" si="5"/>
        <v>SIGN, FLAT SHEET</v>
      </c>
      <c r="U48" s="114"/>
      <c r="V48" s="114"/>
      <c r="W48" s="114"/>
      <c r="X48" s="115"/>
      <c r="Y48" s="20" t="str">
        <f t="shared" si="6"/>
        <v/>
      </c>
      <c r="AB48" s="40" t="str">
        <f t="shared" si="7"/>
        <v/>
      </c>
      <c r="AC48" s="41"/>
      <c r="AD48" s="52" t="str">
        <f t="shared" si="8"/>
        <v>0</v>
      </c>
    </row>
    <row r="49" spans="2:30" ht="12.75" customHeight="1" x14ac:dyDescent="0.2">
      <c r="B49" s="14" t="s">
        <v>42</v>
      </c>
      <c r="C49" s="36"/>
      <c r="D49" s="37"/>
      <c r="E49" s="29"/>
      <c r="F49" s="29"/>
      <c r="G49" s="55">
        <v>6</v>
      </c>
      <c r="H49" s="56"/>
      <c r="I49" s="56"/>
      <c r="J49" s="56"/>
      <c r="K49" s="56"/>
      <c r="L49" s="56"/>
      <c r="M49" s="56"/>
      <c r="N49" s="56"/>
      <c r="O49" s="56"/>
      <c r="P49" s="19" t="str">
        <f t="shared" si="1"/>
        <v>630</v>
      </c>
      <c r="Q49" s="18" t="str">
        <f t="shared" si="2"/>
        <v>80510</v>
      </c>
      <c r="R49" s="19">
        <f t="shared" si="3"/>
        <v>6</v>
      </c>
      <c r="S49" s="19" t="str">
        <f t="shared" si="4"/>
        <v>EACH</v>
      </c>
      <c r="T49" s="113" t="str">
        <f t="shared" si="5"/>
        <v>SIGN, STREET NAME</v>
      </c>
      <c r="U49" s="114"/>
      <c r="V49" s="114"/>
      <c r="W49" s="114"/>
      <c r="X49" s="115"/>
      <c r="Y49" s="20" t="str">
        <f t="shared" si="6"/>
        <v/>
      </c>
      <c r="AB49" s="40" t="str">
        <f t="shared" si="7"/>
        <v/>
      </c>
      <c r="AC49" s="41"/>
      <c r="AD49" s="52" t="str">
        <f t="shared" si="8"/>
        <v>0</v>
      </c>
    </row>
    <row r="50" spans="2:30" ht="12.75" customHeight="1" x14ac:dyDescent="0.2">
      <c r="B50" s="14" t="s">
        <v>43</v>
      </c>
      <c r="C50" s="36"/>
      <c r="D50" s="37"/>
      <c r="E50" s="29"/>
      <c r="F50" s="29"/>
      <c r="G50" s="55">
        <v>11</v>
      </c>
      <c r="H50" s="56"/>
      <c r="I50" s="56"/>
      <c r="J50" s="56"/>
      <c r="K50" s="56"/>
      <c r="L50" s="56"/>
      <c r="M50" s="56"/>
      <c r="N50" s="56"/>
      <c r="O50" s="56"/>
      <c r="P50" s="19" t="str">
        <f t="shared" si="1"/>
        <v>632</v>
      </c>
      <c r="Q50" s="18" t="str">
        <f t="shared" si="2"/>
        <v>05006</v>
      </c>
      <c r="R50" s="19">
        <f t="shared" si="3"/>
        <v>11</v>
      </c>
      <c r="S50" s="19" t="str">
        <f t="shared" si="4"/>
        <v>EACH</v>
      </c>
      <c r="T50" s="113" t="str">
        <f t="shared" si="5"/>
        <v>VEHICULAR SIGNAL HEAD, (LED), 3-SECTION, 12" LENS, 1-WAY, POLYCARBONATE</v>
      </c>
      <c r="U50" s="114"/>
      <c r="V50" s="114"/>
      <c r="W50" s="114"/>
      <c r="X50" s="115"/>
      <c r="Y50" s="20" t="str">
        <f t="shared" si="6"/>
        <v/>
      </c>
      <c r="AB50" s="40" t="str">
        <f t="shared" si="7"/>
        <v>SPECIFY COLOR IF NECESSARY</v>
      </c>
      <c r="AC50" s="41"/>
      <c r="AD50" s="52" t="str">
        <f t="shared" si="8"/>
        <v>1</v>
      </c>
    </row>
    <row r="51" spans="2:30" ht="12.75" customHeight="1" x14ac:dyDescent="0.2">
      <c r="B51" s="14"/>
      <c r="C51" s="36"/>
      <c r="D51" s="37"/>
      <c r="E51" s="29"/>
      <c r="F51" s="29"/>
      <c r="G51" s="55"/>
      <c r="H51" s="56"/>
      <c r="I51" s="56"/>
      <c r="J51" s="56"/>
      <c r="K51" s="56"/>
      <c r="L51" s="56"/>
      <c r="M51" s="56"/>
      <c r="N51" s="56"/>
      <c r="O51" s="56"/>
      <c r="P51" s="19"/>
      <c r="Q51" s="18"/>
      <c r="R51" s="19"/>
      <c r="S51" s="19"/>
      <c r="T51" s="69"/>
      <c r="U51" s="70"/>
      <c r="V51" s="70"/>
      <c r="W51" s="70"/>
      <c r="X51" s="71"/>
      <c r="Y51" s="20"/>
      <c r="AB51" s="40"/>
      <c r="AC51" s="41"/>
      <c r="AD51" s="52"/>
    </row>
    <row r="52" spans="2:30" ht="12.75" customHeight="1" x14ac:dyDescent="0.2">
      <c r="B52" s="14" t="s">
        <v>66</v>
      </c>
      <c r="C52" s="36"/>
      <c r="D52" s="37" t="s">
        <v>84</v>
      </c>
      <c r="E52" s="29"/>
      <c r="F52" s="29"/>
      <c r="G52" s="55">
        <v>4</v>
      </c>
      <c r="H52" s="56"/>
      <c r="I52" s="56"/>
      <c r="J52" s="56"/>
      <c r="K52" s="56"/>
      <c r="L52" s="56"/>
      <c r="M52" s="56"/>
      <c r="N52" s="56"/>
      <c r="O52" s="56"/>
      <c r="P52" s="19" t="str">
        <f t="shared" si="1"/>
        <v>632</v>
      </c>
      <c r="Q52" s="18" t="str">
        <f t="shared" si="2"/>
        <v>20731</v>
      </c>
      <c r="R52" s="19">
        <f t="shared" si="3"/>
        <v>4</v>
      </c>
      <c r="S52" s="19" t="str">
        <f t="shared" si="4"/>
        <v>EACH</v>
      </c>
      <c r="T52" s="113" t="str">
        <f t="shared" si="5"/>
        <v>PEDESTRIAN SIGNAL HEAD (LED), TYPE D2, COUNTDOWN, AS PER PLAN</v>
      </c>
      <c r="U52" s="114"/>
      <c r="V52" s="114"/>
      <c r="W52" s="114"/>
      <c r="X52" s="115"/>
      <c r="Y52" s="20" t="str">
        <f t="shared" si="6"/>
        <v>P.55</v>
      </c>
      <c r="AB52" s="40" t="str">
        <f t="shared" si="7"/>
        <v/>
      </c>
      <c r="AC52" s="41"/>
      <c r="AD52" s="52" t="str">
        <f t="shared" si="8"/>
        <v>0</v>
      </c>
    </row>
    <row r="53" spans="2:30" ht="12.75" customHeight="1" x14ac:dyDescent="0.2">
      <c r="B53" s="14" t="s">
        <v>45</v>
      </c>
      <c r="C53" s="36"/>
      <c r="D53" s="37"/>
      <c r="E53" s="29"/>
      <c r="F53" s="29"/>
      <c r="G53" s="55">
        <v>11</v>
      </c>
      <c r="H53" s="56"/>
      <c r="I53" s="56"/>
      <c r="J53" s="56"/>
      <c r="K53" s="56"/>
      <c r="L53" s="56"/>
      <c r="M53" s="56"/>
      <c r="N53" s="56"/>
      <c r="O53" s="56"/>
      <c r="P53" s="19" t="str">
        <f t="shared" ref="P53:P54" si="41">IF(OR(TRIM(B53)=0,TRIM(B53)=""),"",IF(IFERROR(TRIM(INDEX(QryItemNamed,MATCH(TRIM(B53),ITEM,0),2)),"")="Y","SPECIAL",LEFT(IFERROR(TRIM(INDEX(ITEM,MATCH(TRIM(B53),ITEM,0))),""),3)))</f>
        <v>632</v>
      </c>
      <c r="Q53" s="18" t="str">
        <f t="shared" ref="Q53:Q54" si="42">IF(OR(TRIM(B53)=0,TRIM(B53)=""),"",IF(IFERROR(TRIM(INDEX(QryItemNamed,MATCH(TRIM(B53),ITEM,0),2)),"")="Y",LEFT(IFERROR(TRIM(INDEX(ITEM,MATCH(TRIM(B53),ITEM,0))),""),3)&amp;RIGHT(IFERROR(TRIM(INDEX(ITEM,MATCH(TRIM(B53),ITEM,0))),""),5),RIGHT(IFERROR(TRIM(INDEX(ITEM,MATCH(TRIM(B53),ITEM,0))),""),5)))</f>
        <v>25000</v>
      </c>
      <c r="R53" s="19">
        <f t="shared" ref="R53:R54" si="43">SUM(G53:O53)</f>
        <v>11</v>
      </c>
      <c r="S53" s="19" t="str">
        <f t="shared" ref="S53:S54" si="44">IF(OR(TRIM(B53)=0,TRIM(B53)=""),"",IF(IFERROR(TRIM(INDEX(QryItemNamed,MATCH(TRIM(B53),ITEM,0),3)),"")="LS","",IFERROR(TRIM(INDEX(QryItemNamed,MATCH(TRIM(B53),ITEM,0),3)),"")))</f>
        <v>EACH</v>
      </c>
      <c r="T53" s="113" t="str">
        <f t="shared" ref="T53:T54" si="45">IF(OR(TRIM(B53)=0,TRIM(B53)=""),IF(C53="","",C53),IF(IFERROR(TRIM(INDEX(QryItemNamed,MATCH(TRIM(B53),ITEM,0),2)),"")="Y",TRIM(RIGHT(IFERROR(TRIM(INDEX(QryItemNamed,MATCH(TRIM(B53),ITEM,0),4)),"123456789012"),LEN(IFERROR(TRIM(INDEX(QryItemNamed,MATCH(TRIM(B53),ITEM,0),4)),"123456789012"))-9))&amp;C53,IFERROR(TRIM(INDEX(QryItemNamed,MATCH(TRIM(B53),ITEM,0),4))&amp;C53,"ITEM CODE DOES NOT EXIST IN ITEM MASTER")))</f>
        <v>COVERING OF VEHICULAR SIGNAL HEAD</v>
      </c>
      <c r="U53" s="114"/>
      <c r="V53" s="114"/>
      <c r="W53" s="114"/>
      <c r="X53" s="115"/>
      <c r="Y53" s="20" t="str">
        <f t="shared" si="6"/>
        <v/>
      </c>
      <c r="AB53" s="40" t="str">
        <f t="shared" si="7"/>
        <v/>
      </c>
      <c r="AC53" s="41"/>
      <c r="AD53" s="52" t="str">
        <f t="shared" si="8"/>
        <v>0</v>
      </c>
    </row>
    <row r="54" spans="2:30" ht="12.75" customHeight="1" x14ac:dyDescent="0.2">
      <c r="B54" s="14" t="s">
        <v>46</v>
      </c>
      <c r="C54" s="36"/>
      <c r="D54" s="37"/>
      <c r="E54" s="29"/>
      <c r="F54" s="29"/>
      <c r="G54" s="55">
        <v>4</v>
      </c>
      <c r="H54" s="56"/>
      <c r="I54" s="56"/>
      <c r="J54" s="56"/>
      <c r="K54" s="56"/>
      <c r="L54" s="56"/>
      <c r="M54" s="56"/>
      <c r="N54" s="56"/>
      <c r="O54" s="56"/>
      <c r="P54" s="19" t="str">
        <f t="shared" si="41"/>
        <v>632</v>
      </c>
      <c r="Q54" s="18" t="str">
        <f t="shared" si="42"/>
        <v>25010</v>
      </c>
      <c r="R54" s="19">
        <f t="shared" si="43"/>
        <v>4</v>
      </c>
      <c r="S54" s="19" t="str">
        <f t="shared" si="44"/>
        <v>EACH</v>
      </c>
      <c r="T54" s="113" t="str">
        <f t="shared" si="45"/>
        <v>COVERING OF PEDESTRIAN SIGNAL HEAD</v>
      </c>
      <c r="U54" s="114"/>
      <c r="V54" s="114"/>
      <c r="W54" s="114"/>
      <c r="X54" s="115"/>
      <c r="Y54" s="20" t="str">
        <f t="shared" si="6"/>
        <v/>
      </c>
      <c r="AB54" s="40" t="str">
        <f t="shared" si="7"/>
        <v/>
      </c>
      <c r="AC54" s="41"/>
      <c r="AD54" s="52" t="str">
        <f t="shared" si="8"/>
        <v>0</v>
      </c>
    </row>
    <row r="55" spans="2:30" ht="12.75" customHeight="1" x14ac:dyDescent="0.2">
      <c r="B55" s="14" t="s">
        <v>44</v>
      </c>
      <c r="C55" s="36"/>
      <c r="D55" s="37"/>
      <c r="E55" s="29"/>
      <c r="F55" s="29"/>
      <c r="G55" s="55">
        <v>4</v>
      </c>
      <c r="H55" s="56"/>
      <c r="I55" s="56"/>
      <c r="J55" s="56"/>
      <c r="K55" s="56"/>
      <c r="L55" s="56"/>
      <c r="M55" s="56"/>
      <c r="N55" s="56"/>
      <c r="O55" s="56"/>
      <c r="P55" s="19" t="str">
        <f t="shared" ref="P55:P56" si="46">IF(OR(TRIM(B55)=0,TRIM(B55)=""),"",IF(IFERROR(TRIM(INDEX(QryItemNamed,MATCH(TRIM(B55),ITEM,0),2)),"")="Y","SPECIAL",LEFT(IFERROR(TRIM(INDEX(ITEM,MATCH(TRIM(B55),ITEM,0))),""),3)))</f>
        <v>632</v>
      </c>
      <c r="Q55" s="18" t="str">
        <f t="shared" ref="Q55:Q56" si="47">IF(OR(TRIM(B55)=0,TRIM(B55)=""),"",IF(IFERROR(TRIM(INDEX(QryItemNamed,MATCH(TRIM(B55),ITEM,0),2)),"")="Y",LEFT(IFERROR(TRIM(INDEX(ITEM,MATCH(TRIM(B55),ITEM,0))),""),3)&amp;RIGHT(IFERROR(TRIM(INDEX(ITEM,MATCH(TRIM(B55),ITEM,0))),""),5),RIGHT(IFERROR(TRIM(INDEX(ITEM,MATCH(TRIM(B55),ITEM,0))),""),5)))</f>
        <v>26000</v>
      </c>
      <c r="R55" s="19">
        <f t="shared" ref="R55:R56" si="48">SUM(G55:O55)</f>
        <v>4</v>
      </c>
      <c r="S55" s="19" t="str">
        <f t="shared" ref="S55:S56" si="49">IF(OR(TRIM(B55)=0,TRIM(B55)=""),"",IF(IFERROR(TRIM(INDEX(QryItemNamed,MATCH(TRIM(B55),ITEM,0),3)),"")="LS","",IFERROR(TRIM(INDEX(QryItemNamed,MATCH(TRIM(B55),ITEM,0),3)),"")))</f>
        <v>EACH</v>
      </c>
      <c r="T55" s="113" t="str">
        <f t="shared" ref="T55:T56" si="50">IF(OR(TRIM(B55)=0,TRIM(B55)=""),IF(C55="","",C55),IF(IFERROR(TRIM(INDEX(QryItemNamed,MATCH(TRIM(B55),ITEM,0),2)),"")="Y",TRIM(RIGHT(IFERROR(TRIM(INDEX(QryItemNamed,MATCH(TRIM(B55),ITEM,0),4)),"123456789012"),LEN(IFERROR(TRIM(INDEX(QryItemNamed,MATCH(TRIM(B55),ITEM,0),4)),"123456789012"))-9))&amp;C55,IFERROR(TRIM(INDEX(QryItemNamed,MATCH(TRIM(B55),ITEM,0),4))&amp;C55,"ITEM CODE DOES NOT EXIST IN ITEM MASTER")))</f>
        <v>PEDESTRIAN PUSHBUTTON</v>
      </c>
      <c r="U55" s="114"/>
      <c r="V55" s="114"/>
      <c r="W55" s="114"/>
      <c r="X55" s="115"/>
      <c r="Y55" s="20" t="str">
        <f t="shared" si="6"/>
        <v/>
      </c>
      <c r="AB55" s="40" t="str">
        <f t="shared" si="7"/>
        <v/>
      </c>
      <c r="AC55" s="41"/>
      <c r="AD55" s="52" t="str">
        <f t="shared" si="8"/>
        <v>0</v>
      </c>
    </row>
    <row r="56" spans="2:30" ht="12.75" customHeight="1" x14ac:dyDescent="0.2">
      <c r="B56" s="14" t="s">
        <v>48</v>
      </c>
      <c r="C56" s="36"/>
      <c r="D56" s="37"/>
      <c r="E56" s="29"/>
      <c r="F56" s="29"/>
      <c r="G56" s="55">
        <v>1956</v>
      </c>
      <c r="H56" s="56"/>
      <c r="I56" s="56"/>
      <c r="J56" s="56"/>
      <c r="K56" s="56"/>
      <c r="L56" s="56"/>
      <c r="M56" s="56"/>
      <c r="N56" s="56"/>
      <c r="O56" s="56"/>
      <c r="P56" s="19" t="str">
        <f t="shared" si="46"/>
        <v>632</v>
      </c>
      <c r="Q56" s="18" t="str">
        <f t="shared" si="47"/>
        <v>40500</v>
      </c>
      <c r="R56" s="19">
        <f t="shared" si="48"/>
        <v>1956</v>
      </c>
      <c r="S56" s="19" t="str">
        <f t="shared" si="49"/>
        <v>FT</v>
      </c>
      <c r="T56" s="113" t="str">
        <f t="shared" si="50"/>
        <v>SIGNAL CABLE, 5 CONDUCTOR, NO. 14 AWG</v>
      </c>
      <c r="U56" s="114"/>
      <c r="V56" s="114"/>
      <c r="W56" s="114"/>
      <c r="X56" s="115"/>
      <c r="Y56" s="20" t="str">
        <f t="shared" si="6"/>
        <v/>
      </c>
      <c r="AB56" s="40" t="str">
        <f t="shared" si="7"/>
        <v/>
      </c>
      <c r="AC56" s="41"/>
      <c r="AD56" s="52" t="str">
        <f t="shared" si="8"/>
        <v>0</v>
      </c>
    </row>
    <row r="57" spans="2:30" ht="12.75" customHeight="1" x14ac:dyDescent="0.2">
      <c r="B57" s="14"/>
      <c r="C57" s="36"/>
      <c r="D57" s="37"/>
      <c r="E57" s="29"/>
      <c r="F57" s="29"/>
      <c r="G57" s="55"/>
      <c r="H57" s="56"/>
      <c r="I57" s="56"/>
      <c r="J57" s="56"/>
      <c r="K57" s="56"/>
      <c r="L57" s="56"/>
      <c r="M57" s="56"/>
      <c r="N57" s="56"/>
      <c r="O57" s="56"/>
      <c r="P57" s="19"/>
      <c r="Q57" s="18"/>
      <c r="R57" s="19"/>
      <c r="S57" s="19"/>
      <c r="T57" s="69"/>
      <c r="U57" s="70"/>
      <c r="V57" s="70"/>
      <c r="W57" s="70"/>
      <c r="X57" s="71"/>
      <c r="Y57" s="20"/>
      <c r="AB57" s="40"/>
      <c r="AC57" s="41"/>
      <c r="AD57" s="52"/>
    </row>
    <row r="58" spans="2:30" ht="12.75" customHeight="1" x14ac:dyDescent="0.2">
      <c r="B58" s="14" t="s">
        <v>47</v>
      </c>
      <c r="C58" s="36"/>
      <c r="D58" s="37"/>
      <c r="E58" s="29"/>
      <c r="F58" s="29"/>
      <c r="G58" s="55">
        <v>515</v>
      </c>
      <c r="H58" s="56"/>
      <c r="I58" s="56"/>
      <c r="J58" s="56"/>
      <c r="K58" s="56"/>
      <c r="L58" s="56"/>
      <c r="M58" s="56"/>
      <c r="N58" s="56"/>
      <c r="O58" s="56"/>
      <c r="P58" s="19" t="str">
        <f t="shared" ref="P58:P60" si="51">IF(OR(TRIM(B58)=0,TRIM(B58)=""),"",IF(IFERROR(TRIM(INDEX(QryItemNamed,MATCH(TRIM(B58),ITEM,0),2)),"")="Y","SPECIAL",LEFT(IFERROR(TRIM(INDEX(ITEM,MATCH(TRIM(B58),ITEM,0))),""),3)))</f>
        <v>632</v>
      </c>
      <c r="Q58" s="18" t="str">
        <f t="shared" ref="Q58:Q60" si="52">IF(OR(TRIM(B58)=0,TRIM(B58)=""),"",IF(IFERROR(TRIM(INDEX(QryItemNamed,MATCH(TRIM(B58),ITEM,0),2)),"")="Y",LEFT(IFERROR(TRIM(INDEX(ITEM,MATCH(TRIM(B58),ITEM,0))),""),3)&amp;RIGHT(IFERROR(TRIM(INDEX(ITEM,MATCH(TRIM(B58),ITEM,0))),""),5),RIGHT(IFERROR(TRIM(INDEX(ITEM,MATCH(TRIM(B58),ITEM,0))),""),5)))</f>
        <v>40700</v>
      </c>
      <c r="R58" s="19">
        <f t="shared" ref="R58:R60" si="53">SUM(G58:O58)</f>
        <v>515</v>
      </c>
      <c r="S58" s="19" t="str">
        <f t="shared" ref="S58:S60" si="54">IF(OR(TRIM(B58)=0,TRIM(B58)=""),"",IF(IFERROR(TRIM(INDEX(QryItemNamed,MATCH(TRIM(B58),ITEM,0),3)),"")="LS","",IFERROR(TRIM(INDEX(QryItemNamed,MATCH(TRIM(B58),ITEM,0),3)),"")))</f>
        <v>FT</v>
      </c>
      <c r="T58" s="113" t="str">
        <f t="shared" ref="T58:T60" si="55">IF(OR(TRIM(B58)=0,TRIM(B58)=""),IF(C58="","",C58),IF(IFERROR(TRIM(INDEX(QryItemNamed,MATCH(TRIM(B58),ITEM,0),2)),"")="Y",TRIM(RIGHT(IFERROR(TRIM(INDEX(QryItemNamed,MATCH(TRIM(B58),ITEM,0),4)),"123456789012"),LEN(IFERROR(TRIM(INDEX(QryItemNamed,MATCH(TRIM(B58),ITEM,0),4)),"123456789012"))-9))&amp;C58,IFERROR(TRIM(INDEX(QryItemNamed,MATCH(TRIM(B58),ITEM,0),4))&amp;C58,"ITEM CODE DOES NOT EXIST IN ITEM MASTER")))</f>
        <v>SIGNAL CABLE, 7 CONDUCTOR, NO. 14 AWG</v>
      </c>
      <c r="U58" s="114"/>
      <c r="V58" s="114"/>
      <c r="W58" s="114"/>
      <c r="X58" s="115"/>
      <c r="Y58" s="20" t="str">
        <f t="shared" si="6"/>
        <v/>
      </c>
      <c r="AB58" s="40" t="str">
        <f t="shared" si="7"/>
        <v/>
      </c>
      <c r="AC58" s="41"/>
      <c r="AD58" s="52" t="str">
        <f t="shared" si="8"/>
        <v>0</v>
      </c>
    </row>
    <row r="59" spans="2:30" ht="12.75" customHeight="1" x14ac:dyDescent="0.2">
      <c r="B59" s="14" t="s">
        <v>76</v>
      </c>
      <c r="C59" s="36"/>
      <c r="D59" s="37" t="s">
        <v>85</v>
      </c>
      <c r="E59" s="29"/>
      <c r="F59" s="29"/>
      <c r="G59" s="55">
        <v>3</v>
      </c>
      <c r="H59" s="56"/>
      <c r="I59" s="56"/>
      <c r="J59" s="56"/>
      <c r="K59" s="56"/>
      <c r="L59" s="56"/>
      <c r="M59" s="56"/>
      <c r="N59" s="56"/>
      <c r="O59" s="56"/>
      <c r="P59" s="19" t="str">
        <f t="shared" si="51"/>
        <v>632</v>
      </c>
      <c r="Q59" s="18" t="str">
        <f t="shared" si="52"/>
        <v>64011</v>
      </c>
      <c r="R59" s="19">
        <f t="shared" si="53"/>
        <v>3</v>
      </c>
      <c r="S59" s="19" t="str">
        <f t="shared" si="54"/>
        <v>EACH</v>
      </c>
      <c r="T59" s="113" t="str">
        <f t="shared" si="55"/>
        <v>SIGNAL SUPPORT FOUNDATION, AS PER PLAN</v>
      </c>
      <c r="U59" s="114"/>
      <c r="V59" s="114"/>
      <c r="W59" s="114"/>
      <c r="X59" s="115"/>
      <c r="Y59" s="20" t="str">
        <f t="shared" si="6"/>
        <v>P.56</v>
      </c>
      <c r="AB59" s="40"/>
      <c r="AC59" s="41"/>
      <c r="AD59" s="52"/>
    </row>
    <row r="60" spans="2:30" ht="12.75" customHeight="1" x14ac:dyDescent="0.2">
      <c r="B60" s="14" t="s">
        <v>75</v>
      </c>
      <c r="C60" s="36"/>
      <c r="D60" s="37" t="s">
        <v>85</v>
      </c>
      <c r="E60" s="29"/>
      <c r="F60" s="29"/>
      <c r="G60" s="55">
        <v>4</v>
      </c>
      <c r="H60" s="56"/>
      <c r="I60" s="56"/>
      <c r="J60" s="56"/>
      <c r="K60" s="56"/>
      <c r="L60" s="56"/>
      <c r="M60" s="56"/>
      <c r="N60" s="56"/>
      <c r="O60" s="56"/>
      <c r="P60" s="19" t="str">
        <f t="shared" si="51"/>
        <v>632</v>
      </c>
      <c r="Q60" s="18" t="str">
        <f t="shared" si="52"/>
        <v>64021</v>
      </c>
      <c r="R60" s="19">
        <f t="shared" si="53"/>
        <v>4</v>
      </c>
      <c r="S60" s="19" t="str">
        <f t="shared" si="54"/>
        <v>EACH</v>
      </c>
      <c r="T60" s="113" t="str">
        <f t="shared" si="55"/>
        <v>PEDESTAL FOUNDATION, AS PER PLAN</v>
      </c>
      <c r="U60" s="114"/>
      <c r="V60" s="114"/>
      <c r="W60" s="114"/>
      <c r="X60" s="115"/>
      <c r="Y60" s="20" t="str">
        <f t="shared" si="6"/>
        <v>P.56</v>
      </c>
      <c r="AB60" s="40"/>
      <c r="AC60" s="41"/>
      <c r="AD60" s="52"/>
    </row>
    <row r="61" spans="2:30" ht="12.75" customHeight="1" x14ac:dyDescent="0.2">
      <c r="B61" s="14" t="s">
        <v>49</v>
      </c>
      <c r="C61" s="36"/>
      <c r="D61" s="37"/>
      <c r="E61" s="29"/>
      <c r="F61" s="29"/>
      <c r="G61" s="55">
        <v>821</v>
      </c>
      <c r="H61" s="56"/>
      <c r="I61" s="56"/>
      <c r="J61" s="56"/>
      <c r="K61" s="56"/>
      <c r="L61" s="56"/>
      <c r="M61" s="56"/>
      <c r="N61" s="56"/>
      <c r="O61" s="56"/>
      <c r="P61" s="19" t="str">
        <f t="shared" si="1"/>
        <v>632</v>
      </c>
      <c r="Q61" s="18" t="str">
        <f t="shared" si="2"/>
        <v>65200</v>
      </c>
      <c r="R61" s="19">
        <f t="shared" si="3"/>
        <v>821</v>
      </c>
      <c r="S61" s="19" t="str">
        <f t="shared" si="4"/>
        <v>FT</v>
      </c>
      <c r="T61" s="113" t="str">
        <f t="shared" si="5"/>
        <v>LOOP DETECTOR LEAD-IN CABLE</v>
      </c>
      <c r="U61" s="114"/>
      <c r="V61" s="114"/>
      <c r="W61" s="114"/>
      <c r="X61" s="115"/>
      <c r="Y61" s="20" t="str">
        <f t="shared" si="6"/>
        <v/>
      </c>
      <c r="AB61" s="40" t="str">
        <f t="shared" si="7"/>
        <v/>
      </c>
      <c r="AC61" s="41"/>
      <c r="AD61" s="52" t="str">
        <f t="shared" si="8"/>
        <v>0</v>
      </c>
    </row>
    <row r="62" spans="2:30" ht="12.75" customHeight="1" x14ac:dyDescent="0.2">
      <c r="B62" s="14" t="s">
        <v>59</v>
      </c>
      <c r="C62" s="36"/>
      <c r="D62" s="37"/>
      <c r="E62" s="29"/>
      <c r="F62" s="29"/>
      <c r="G62" s="55">
        <v>83</v>
      </c>
      <c r="H62" s="56"/>
      <c r="I62" s="56"/>
      <c r="J62" s="56"/>
      <c r="K62" s="56"/>
      <c r="L62" s="56"/>
      <c r="M62" s="56"/>
      <c r="N62" s="56"/>
      <c r="O62" s="56"/>
      <c r="P62" s="19" t="str">
        <f t="shared" si="1"/>
        <v>632</v>
      </c>
      <c r="Q62" s="18" t="str">
        <f t="shared" si="2"/>
        <v>68200</v>
      </c>
      <c r="R62" s="19">
        <f t="shared" si="3"/>
        <v>83</v>
      </c>
      <c r="S62" s="19" t="str">
        <f t="shared" si="4"/>
        <v>FT</v>
      </c>
      <c r="T62" s="113" t="str">
        <f t="shared" si="5"/>
        <v>POWER CABLE, 2 CONDUCTOR, NO. 6 AWG</v>
      </c>
      <c r="U62" s="114"/>
      <c r="V62" s="114"/>
      <c r="W62" s="114"/>
      <c r="X62" s="115"/>
      <c r="Y62" s="20" t="str">
        <f t="shared" ref="Y62" si="56">IF(D62="","",D62)</f>
        <v/>
      </c>
      <c r="AB62" s="40" t="str">
        <f t="shared" ref="AB62:AB97" si="57">IF(OR(TRIM(B62)=0,TRIM(B62)=""),"",IFERROR(TRIM(INDEX(QryItemNamed,MATCH(TRIM(B62),ITEM,0),6)),""))</f>
        <v/>
      </c>
      <c r="AC62" s="41"/>
      <c r="AD62" s="52" t="str">
        <f t="shared" ref="AD62:AD97" si="58">IF(OR(TRIM(B62)=0,TRIM(B62)=""),"",IFERROR(TRIM(INDEX(QryItemNamed,MATCH(TRIM(B62),ITEM,0),7)),""))</f>
        <v>0</v>
      </c>
    </row>
    <row r="63" spans="2:30" ht="12.75" customHeight="1" x14ac:dyDescent="0.2">
      <c r="B63" s="14"/>
      <c r="C63" s="36"/>
      <c r="D63" s="37"/>
      <c r="E63" s="29"/>
      <c r="F63" s="29"/>
      <c r="G63" s="55"/>
      <c r="H63" s="56"/>
      <c r="I63" s="56"/>
      <c r="J63" s="56"/>
      <c r="K63" s="56"/>
      <c r="L63" s="56"/>
      <c r="M63" s="56"/>
      <c r="N63" s="56"/>
      <c r="O63" s="56"/>
      <c r="P63" s="19"/>
      <c r="Q63" s="18"/>
      <c r="R63" s="19"/>
      <c r="S63" s="19"/>
      <c r="T63" s="66"/>
      <c r="U63" s="67"/>
      <c r="V63" s="67"/>
      <c r="W63" s="67"/>
      <c r="X63" s="68"/>
      <c r="Y63" s="20"/>
      <c r="AB63" s="40"/>
      <c r="AC63" s="41"/>
      <c r="AD63" s="52"/>
    </row>
    <row r="64" spans="2:30" ht="12.75" customHeight="1" x14ac:dyDescent="0.2">
      <c r="B64" s="14" t="s">
        <v>72</v>
      </c>
      <c r="C64" s="36"/>
      <c r="D64" s="37"/>
      <c r="E64" s="29"/>
      <c r="F64" s="29"/>
      <c r="G64" s="55">
        <v>50</v>
      </c>
      <c r="H64" s="56"/>
      <c r="I64" s="56"/>
      <c r="J64" s="56"/>
      <c r="K64" s="56"/>
      <c r="L64" s="56"/>
      <c r="M64" s="56"/>
      <c r="N64" s="56"/>
      <c r="O64" s="56"/>
      <c r="P64" s="19" t="str">
        <f t="shared" ref="P64" si="59">IF(OR(TRIM(B64)=0,TRIM(B64)=""),"",IF(IFERROR(TRIM(INDEX(QryItemNamed,MATCH(TRIM(B64),ITEM,0),2)),"")="Y","SPECIAL",LEFT(IFERROR(TRIM(INDEX(ITEM,MATCH(TRIM(B64),ITEM,0))),""),3)))</f>
        <v>632</v>
      </c>
      <c r="Q64" s="18" t="str">
        <f t="shared" ref="Q64" si="60">IF(OR(TRIM(B64)=0,TRIM(B64)=""),"",IF(IFERROR(TRIM(INDEX(QryItemNamed,MATCH(TRIM(B64),ITEM,0),2)),"")="Y",LEFT(IFERROR(TRIM(INDEX(ITEM,MATCH(TRIM(B64),ITEM,0))),""),3)&amp;RIGHT(IFERROR(TRIM(INDEX(ITEM,MATCH(TRIM(B64),ITEM,0))),""),5),RIGHT(IFERROR(TRIM(INDEX(ITEM,MATCH(TRIM(B64),ITEM,0))),""),5)))</f>
        <v>68300</v>
      </c>
      <c r="R64" s="19">
        <f t="shared" ref="R64" si="61">SUM(G64:O64)</f>
        <v>50</v>
      </c>
      <c r="S64" s="19" t="str">
        <f t="shared" ref="S64" si="62">IF(OR(TRIM(B64)=0,TRIM(B64)=""),"",IF(IFERROR(TRIM(INDEX(QryItemNamed,MATCH(TRIM(B64),ITEM,0),3)),"")="LS","",IFERROR(TRIM(INDEX(QryItemNamed,MATCH(TRIM(B64),ITEM,0),3)),"")))</f>
        <v>FT</v>
      </c>
      <c r="T64" s="113" t="str">
        <f t="shared" ref="T64" si="63">IF(OR(TRIM(B64)=0,TRIM(B64)=""),IF(C64="","",C64),IF(IFERROR(TRIM(INDEX(QryItemNamed,MATCH(TRIM(B64),ITEM,0),2)),"")="Y",TRIM(RIGHT(IFERROR(TRIM(INDEX(QryItemNamed,MATCH(TRIM(B64),ITEM,0),4)),"123456789012"),LEN(IFERROR(TRIM(INDEX(QryItemNamed,MATCH(TRIM(B64),ITEM,0),4)),"123456789012"))-9))&amp;C64,IFERROR(TRIM(INDEX(QryItemNamed,MATCH(TRIM(B64),ITEM,0),4))&amp;C64,"ITEM CODE DOES NOT EXIST IN ITEM MASTER")))</f>
        <v>POWER CABLE, 3 CONDUCTOR, NO. 6 AWG</v>
      </c>
      <c r="U64" s="114"/>
      <c r="V64" s="114"/>
      <c r="W64" s="114"/>
      <c r="X64" s="115"/>
      <c r="Y64" s="20" t="str">
        <f t="shared" si="6"/>
        <v/>
      </c>
      <c r="AB64" s="40" t="str">
        <f t="shared" ref="AB64" si="64">IF(OR(TRIM(B64)=0,TRIM(B64)=""),"",IFERROR(TRIM(INDEX(QryItemNamed,MATCH(TRIM(B64),ITEM,0),6)),""))</f>
        <v/>
      </c>
      <c r="AC64" s="41"/>
      <c r="AD64" s="52"/>
    </row>
    <row r="65" spans="2:30" ht="12.75" customHeight="1" x14ac:dyDescent="0.2">
      <c r="B65" s="14" t="s">
        <v>69</v>
      </c>
      <c r="C65" s="36"/>
      <c r="D65" s="37" t="s">
        <v>85</v>
      </c>
      <c r="E65" s="29"/>
      <c r="F65" s="29"/>
      <c r="G65" s="55">
        <v>1</v>
      </c>
      <c r="H65" s="56"/>
      <c r="I65" s="56"/>
      <c r="J65" s="56"/>
      <c r="K65" s="56"/>
      <c r="L65" s="56"/>
      <c r="M65" s="56"/>
      <c r="N65" s="56"/>
      <c r="O65" s="56"/>
      <c r="P65" s="19" t="str">
        <f t="shared" ref="P65:P97" si="65">IF(OR(TRIM(B65)=0,TRIM(B65)=""),"",IF(IFERROR(TRIM(INDEX(QryItemNamed,MATCH(TRIM(B65),ITEM,0),2)),"")="Y","SPECIAL",LEFT(IFERROR(TRIM(INDEX(ITEM,MATCH(TRIM(B65),ITEM,0))),""),3)))</f>
        <v>632</v>
      </c>
      <c r="Q65" s="18" t="str">
        <f t="shared" ref="Q65:Q97" si="66">IF(OR(TRIM(B65)=0,TRIM(B65)=""),"",IF(IFERROR(TRIM(INDEX(QryItemNamed,MATCH(TRIM(B65),ITEM,0),2)),"")="Y",LEFT(IFERROR(TRIM(INDEX(ITEM,MATCH(TRIM(B65),ITEM,0))),""),3)&amp;RIGHT(IFERROR(TRIM(INDEX(ITEM,MATCH(TRIM(B65),ITEM,0))),""),5),RIGHT(IFERROR(TRIM(INDEX(ITEM,MATCH(TRIM(B65),ITEM,0))),""),5)))</f>
        <v>70001</v>
      </c>
      <c r="R65" s="19">
        <f t="shared" ref="R65:R91" si="67">SUM(G65:O65)</f>
        <v>1</v>
      </c>
      <c r="S65" s="19" t="str">
        <f t="shared" ref="S65:S97" si="68">IF(OR(TRIM(B65)=0,TRIM(B65)=""),"",IF(IFERROR(TRIM(INDEX(QryItemNamed,MATCH(TRIM(B65),ITEM,0),3)),"")="LS","",IFERROR(TRIM(INDEX(QryItemNamed,MATCH(TRIM(B65),ITEM,0),3)),"")))</f>
        <v>EACH</v>
      </c>
      <c r="T65" s="113" t="str">
        <f t="shared" ref="T65:T97" si="69">IF(OR(TRIM(B65)=0,TRIM(B65)=""),IF(C65="","",C65),IF(IFERROR(TRIM(INDEX(QryItemNamed,MATCH(TRIM(B65),ITEM,0),2)),"")="Y",TRIM(RIGHT(IFERROR(TRIM(INDEX(QryItemNamed,MATCH(TRIM(B65),ITEM,0),4)),"123456789012"),LEN(IFERROR(TRIM(INDEX(QryItemNamed,MATCH(TRIM(B65),ITEM,0),4)),"123456789012"))-9))&amp;C65,IFERROR(TRIM(INDEX(QryItemNamed,MATCH(TRIM(B65),ITEM,0),4))&amp;C65,"ITEM CODE DOES NOT EXIST IN ITEM MASTER")))</f>
        <v>POWER SERVICE, AS PER PLAN</v>
      </c>
      <c r="U65" s="114"/>
      <c r="V65" s="114"/>
      <c r="W65" s="114"/>
      <c r="X65" s="115"/>
      <c r="Y65" s="20" t="str">
        <f t="shared" si="6"/>
        <v>P.56</v>
      </c>
      <c r="AB65" s="40" t="str">
        <f t="shared" si="57"/>
        <v/>
      </c>
      <c r="AC65" s="41"/>
      <c r="AD65" s="52" t="str">
        <f t="shared" si="58"/>
        <v>0</v>
      </c>
    </row>
    <row r="66" spans="2:30" ht="12.75" customHeight="1" x14ac:dyDescent="0.2">
      <c r="B66" s="14" t="s">
        <v>50</v>
      </c>
      <c r="C66" s="36"/>
      <c r="D66" s="37"/>
      <c r="E66" s="29"/>
      <c r="F66" s="29"/>
      <c r="G66" s="55">
        <v>1</v>
      </c>
      <c r="H66" s="56"/>
      <c r="I66" s="56"/>
      <c r="J66" s="56"/>
      <c r="K66" s="56"/>
      <c r="L66" s="56"/>
      <c r="M66" s="56"/>
      <c r="N66" s="56"/>
      <c r="O66" s="56"/>
      <c r="P66" s="19" t="str">
        <f t="shared" ref="P66" si="70">IF(OR(TRIM(B66)=0,TRIM(B66)=""),"",IF(IFERROR(TRIM(INDEX(QryItemNamed,MATCH(TRIM(B66),ITEM,0),2)),"")="Y","SPECIAL",LEFT(IFERROR(TRIM(INDEX(ITEM,MATCH(TRIM(B66),ITEM,0))),""),3)))</f>
        <v>632</v>
      </c>
      <c r="Q66" s="18" t="str">
        <f t="shared" ref="Q66" si="71">IF(OR(TRIM(B66)=0,TRIM(B66)=""),"",IF(IFERROR(TRIM(INDEX(QryItemNamed,MATCH(TRIM(B66),ITEM,0),2)),"")="Y",LEFT(IFERROR(TRIM(INDEX(ITEM,MATCH(TRIM(B66),ITEM,0))),""),3)&amp;RIGHT(IFERROR(TRIM(INDEX(ITEM,MATCH(TRIM(B66),ITEM,0))),""),5),RIGHT(IFERROR(TRIM(INDEX(ITEM,MATCH(TRIM(B66),ITEM,0))),""),5)))</f>
        <v>70400</v>
      </c>
      <c r="R66" s="19">
        <f t="shared" ref="R66:R70" si="72">SUM(G66:O66)</f>
        <v>1</v>
      </c>
      <c r="S66" s="19" t="str">
        <f t="shared" ref="S66" si="73">IF(OR(TRIM(B66)=0,TRIM(B66)=""),"",IF(IFERROR(TRIM(INDEX(QryItemNamed,MATCH(TRIM(B66),ITEM,0),3)),"")="LS","",IFERROR(TRIM(INDEX(QryItemNamed,MATCH(TRIM(B66),ITEM,0),3)),"")))</f>
        <v>EACH</v>
      </c>
      <c r="T66" s="113" t="str">
        <f t="shared" ref="T66" si="74">IF(OR(TRIM(B66)=0,TRIM(B66)=""),IF(C66="","",C66),IF(IFERROR(TRIM(INDEX(QryItemNamed,MATCH(TRIM(B66),ITEM,0),2)),"")="Y",TRIM(RIGHT(IFERROR(TRIM(INDEX(QryItemNamed,MATCH(TRIM(B66),ITEM,0),4)),"123456789012"),LEN(IFERROR(TRIM(INDEX(QryItemNamed,MATCH(TRIM(B66),ITEM,0),4)),"123456789012"))-9))&amp;C66,IFERROR(TRIM(INDEX(QryItemNamed,MATCH(TRIM(B66),ITEM,0),4))&amp;C66,"ITEM CODE DOES NOT EXIST IN ITEM MASTER")))</f>
        <v>CONDUIT RISER, 2" DIAMETER</v>
      </c>
      <c r="U66" s="114"/>
      <c r="V66" s="114"/>
      <c r="W66" s="114"/>
      <c r="X66" s="115"/>
      <c r="Y66" s="20" t="str">
        <f t="shared" si="6"/>
        <v/>
      </c>
      <c r="AB66" s="40" t="str">
        <f t="shared" si="57"/>
        <v/>
      </c>
      <c r="AC66" s="41"/>
      <c r="AD66" s="52" t="str">
        <f t="shared" si="58"/>
        <v>0</v>
      </c>
    </row>
    <row r="67" spans="2:30" ht="12.75" customHeight="1" x14ac:dyDescent="0.2">
      <c r="B67" s="14" t="s">
        <v>77</v>
      </c>
      <c r="C67" s="36"/>
      <c r="D67" s="37" t="s">
        <v>85</v>
      </c>
      <c r="E67" s="29"/>
      <c r="F67" s="29"/>
      <c r="G67" s="55">
        <v>1</v>
      </c>
      <c r="H67" s="56"/>
      <c r="I67" s="56"/>
      <c r="J67" s="56"/>
      <c r="K67" s="56"/>
      <c r="L67" s="56"/>
      <c r="M67" s="56"/>
      <c r="N67" s="56"/>
      <c r="O67" s="56"/>
      <c r="P67" s="19">
        <v>632</v>
      </c>
      <c r="Q67" s="18">
        <v>72131</v>
      </c>
      <c r="R67" s="19">
        <f t="shared" si="72"/>
        <v>1</v>
      </c>
      <c r="S67" s="19" t="s">
        <v>56</v>
      </c>
      <c r="T67" s="63" t="s">
        <v>78</v>
      </c>
      <c r="U67" s="64"/>
      <c r="V67" s="64"/>
      <c r="W67" s="64"/>
      <c r="X67" s="65"/>
      <c r="Y67" s="20" t="str">
        <f t="shared" si="6"/>
        <v>P.56</v>
      </c>
      <c r="AB67" s="40"/>
      <c r="AC67" s="41"/>
      <c r="AD67" s="52"/>
    </row>
    <row r="68" spans="2:30" ht="12.75" customHeight="1" x14ac:dyDescent="0.2">
      <c r="B68" s="14" t="s">
        <v>79</v>
      </c>
      <c r="C68" s="36"/>
      <c r="D68" s="37" t="s">
        <v>85</v>
      </c>
      <c r="E68" s="29"/>
      <c r="F68" s="29"/>
      <c r="G68" s="55">
        <v>1</v>
      </c>
      <c r="H68" s="56"/>
      <c r="I68" s="56"/>
      <c r="J68" s="56"/>
      <c r="K68" s="56"/>
      <c r="L68" s="56"/>
      <c r="M68" s="56"/>
      <c r="N68" s="56"/>
      <c r="O68" s="56"/>
      <c r="P68" s="19">
        <v>632</v>
      </c>
      <c r="Q68" s="18">
        <v>78497</v>
      </c>
      <c r="R68" s="59">
        <f t="shared" si="72"/>
        <v>1</v>
      </c>
      <c r="S68" s="19" t="s">
        <v>56</v>
      </c>
      <c r="T68" s="113" t="s">
        <v>88</v>
      </c>
      <c r="U68" s="114"/>
      <c r="V68" s="114"/>
      <c r="W68" s="114"/>
      <c r="X68" s="115"/>
      <c r="Y68" s="20" t="str">
        <f t="shared" si="6"/>
        <v>P.56</v>
      </c>
      <c r="AB68" s="40"/>
      <c r="AC68" s="41"/>
      <c r="AD68" s="52"/>
    </row>
    <row r="69" spans="2:30" ht="12.75" customHeight="1" x14ac:dyDescent="0.2">
      <c r="B69" s="14"/>
      <c r="C69" s="36"/>
      <c r="D69" s="37"/>
      <c r="E69" s="29"/>
      <c r="F69" s="29"/>
      <c r="G69" s="55"/>
      <c r="H69" s="56"/>
      <c r="I69" s="56"/>
      <c r="J69" s="56"/>
      <c r="K69" s="56"/>
      <c r="L69" s="56"/>
      <c r="M69" s="56"/>
      <c r="N69" s="56"/>
      <c r="O69" s="56"/>
      <c r="P69" s="19"/>
      <c r="Q69" s="18"/>
      <c r="R69" s="59"/>
      <c r="S69" s="19"/>
      <c r="T69" s="66"/>
      <c r="U69" s="67"/>
      <c r="V69" s="67"/>
      <c r="W69" s="67"/>
      <c r="X69" s="68"/>
      <c r="Y69" s="20"/>
      <c r="AB69" s="40"/>
      <c r="AC69" s="41"/>
      <c r="AD69" s="52"/>
    </row>
    <row r="70" spans="2:30" ht="12.75" customHeight="1" x14ac:dyDescent="0.2">
      <c r="B70" s="14" t="s">
        <v>62</v>
      </c>
      <c r="C70" s="36"/>
      <c r="D70" s="37" t="s">
        <v>85</v>
      </c>
      <c r="E70" s="29"/>
      <c r="F70" s="29"/>
      <c r="G70" s="55">
        <v>1</v>
      </c>
      <c r="H70" s="56"/>
      <c r="I70" s="56"/>
      <c r="J70" s="56"/>
      <c r="K70" s="56"/>
      <c r="L70" s="56"/>
      <c r="M70" s="56"/>
      <c r="N70" s="56"/>
      <c r="O70" s="56"/>
      <c r="P70" s="19">
        <v>632</v>
      </c>
      <c r="Q70" s="18">
        <v>79151</v>
      </c>
      <c r="R70" s="59">
        <f t="shared" si="72"/>
        <v>1</v>
      </c>
      <c r="S70" s="19" t="s">
        <v>56</v>
      </c>
      <c r="T70" s="60" t="s">
        <v>63</v>
      </c>
      <c r="U70" s="61"/>
      <c r="V70" s="61"/>
      <c r="W70" s="61"/>
      <c r="X70" s="62"/>
      <c r="Y70" s="20" t="str">
        <f t="shared" si="6"/>
        <v>P.56</v>
      </c>
      <c r="AB70" s="40"/>
      <c r="AC70" s="41"/>
      <c r="AD70" s="52"/>
    </row>
    <row r="71" spans="2:30" ht="12.75" customHeight="1" x14ac:dyDescent="0.2">
      <c r="B71" s="14" t="s">
        <v>51</v>
      </c>
      <c r="C71" s="36"/>
      <c r="D71" s="37"/>
      <c r="E71" s="29"/>
      <c r="F71" s="29"/>
      <c r="G71" s="55">
        <v>3</v>
      </c>
      <c r="H71" s="56"/>
      <c r="I71" s="56"/>
      <c r="J71" s="56"/>
      <c r="K71" s="56"/>
      <c r="L71" s="56"/>
      <c r="M71" s="56"/>
      <c r="N71" s="56"/>
      <c r="O71" s="56"/>
      <c r="P71" s="19" t="str">
        <f t="shared" ref="P71" si="75">IF(OR(TRIM(B71)=0,TRIM(B71)=""),"",IF(IFERROR(TRIM(INDEX(QryItemNamed,MATCH(TRIM(B71),ITEM,0),2)),"")="Y","SPECIAL",LEFT(IFERROR(TRIM(INDEX(ITEM,MATCH(TRIM(B71),ITEM,0))),""),3)))</f>
        <v>632</v>
      </c>
      <c r="Q71" s="18" t="str">
        <f t="shared" ref="Q71" si="76">IF(OR(TRIM(B71)=0,TRIM(B71)=""),"",IF(IFERROR(TRIM(INDEX(QryItemNamed,MATCH(TRIM(B71),ITEM,0),2)),"")="Y",LEFT(IFERROR(TRIM(INDEX(ITEM,MATCH(TRIM(B71),ITEM,0))),""),3)&amp;RIGHT(IFERROR(TRIM(INDEX(ITEM,MATCH(TRIM(B71),ITEM,0))),""),5),RIGHT(IFERROR(TRIM(INDEX(ITEM,MATCH(TRIM(B71),ITEM,0))),""),5)))</f>
        <v>90000</v>
      </c>
      <c r="R71" s="19">
        <f t="shared" ref="R71:R80" si="77">SUM(G71:O71)</f>
        <v>3</v>
      </c>
      <c r="S71" s="19" t="str">
        <f t="shared" ref="S71" si="78">IF(OR(TRIM(B71)=0,TRIM(B71)=""),"",IF(IFERROR(TRIM(INDEX(QryItemNamed,MATCH(TRIM(B71),ITEM,0),3)),"")="LS","",IFERROR(TRIM(INDEX(QryItemNamed,MATCH(TRIM(B71),ITEM,0),3)),"")))</f>
        <v>EACH</v>
      </c>
      <c r="T71" s="113" t="str">
        <f t="shared" ref="T71:T72" si="79">IF(OR(TRIM(B71)=0,TRIM(B71)=""),IF(C71="","",C71),IF(IFERROR(TRIM(INDEX(QryItemNamed,MATCH(TRIM(B71),ITEM,0),2)),"")="Y",TRIM(RIGHT(IFERROR(TRIM(INDEX(QryItemNamed,MATCH(TRIM(B71),ITEM,0),4)),"123456789012"),LEN(IFERROR(TRIM(INDEX(QryItemNamed,MATCH(TRIM(B71),ITEM,0),4)),"123456789012"))-9))&amp;C71,IFERROR(TRIM(INDEX(QryItemNamed,MATCH(TRIM(B71),ITEM,0),4))&amp;C71,"ITEM CODE DOES NOT EXIST IN ITEM MASTER")))</f>
        <v>PEDESTAL, 11', TRANSFORMER BASE</v>
      </c>
      <c r="U71" s="114"/>
      <c r="V71" s="114"/>
      <c r="W71" s="114"/>
      <c r="X71" s="115"/>
      <c r="Y71" s="20" t="str">
        <f t="shared" si="6"/>
        <v/>
      </c>
      <c r="AB71" s="40"/>
      <c r="AC71" s="41"/>
      <c r="AD71" s="52"/>
    </row>
    <row r="72" spans="2:30" ht="12.75" customHeight="1" x14ac:dyDescent="0.2">
      <c r="B72" s="14" t="s">
        <v>80</v>
      </c>
      <c r="C72" s="36" t="s">
        <v>81</v>
      </c>
      <c r="D72" s="37" t="s">
        <v>86</v>
      </c>
      <c r="E72" s="29"/>
      <c r="F72" s="29"/>
      <c r="G72" s="55">
        <v>1</v>
      </c>
      <c r="H72" s="56"/>
      <c r="I72" s="56"/>
      <c r="J72" s="56"/>
      <c r="K72" s="56"/>
      <c r="L72" s="56"/>
      <c r="M72" s="56"/>
      <c r="N72" s="56"/>
      <c r="O72" s="56"/>
      <c r="P72" s="19" t="str">
        <f t="shared" si="65"/>
        <v>632</v>
      </c>
      <c r="Q72" s="18" t="str">
        <f t="shared" si="66"/>
        <v>90010</v>
      </c>
      <c r="R72" s="19">
        <f t="shared" si="77"/>
        <v>1</v>
      </c>
      <c r="S72" s="19" t="str">
        <f t="shared" si="68"/>
        <v>EACH</v>
      </c>
      <c r="T72" s="113" t="str">
        <f t="shared" si="79"/>
        <v>PEDESTAL, MISC.:PEDESTAL, 17', TRANSFORMER BASE</v>
      </c>
      <c r="U72" s="114"/>
      <c r="V72" s="114"/>
      <c r="W72" s="114"/>
      <c r="X72" s="115"/>
      <c r="Y72" s="20" t="str">
        <f t="shared" si="6"/>
        <v>P.62</v>
      </c>
      <c r="AB72" s="40"/>
      <c r="AC72" s="41"/>
      <c r="AD72" s="52"/>
    </row>
    <row r="73" spans="2:30" ht="12.75" customHeight="1" x14ac:dyDescent="0.2">
      <c r="B73" s="14" t="s">
        <v>74</v>
      </c>
      <c r="C73" s="36"/>
      <c r="D73" s="37" t="s">
        <v>84</v>
      </c>
      <c r="E73" s="29"/>
      <c r="F73" s="29"/>
      <c r="G73" s="55">
        <v>1</v>
      </c>
      <c r="H73" s="56"/>
      <c r="I73" s="56"/>
      <c r="J73" s="56"/>
      <c r="K73" s="56"/>
      <c r="L73" s="56"/>
      <c r="M73" s="56"/>
      <c r="N73" s="56"/>
      <c r="O73" s="56"/>
      <c r="P73" s="19" t="str">
        <f t="shared" ref="P73:P80" si="80">IF(OR(TRIM(B73)=0,TRIM(B73)=""),"",IF(IFERROR(TRIM(INDEX(QryItemNamed,MATCH(TRIM(B73),ITEM,0),2)),"")="Y","SPECIAL",LEFT(IFERROR(TRIM(INDEX(ITEM,MATCH(TRIM(B73),ITEM,0))),""),3)))</f>
        <v>632</v>
      </c>
      <c r="Q73" s="18" t="str">
        <f t="shared" ref="Q73:Q80" si="81">IF(OR(TRIM(B73)=0,TRIM(B73)=""),"",IF(IFERROR(TRIM(INDEX(QryItemNamed,MATCH(TRIM(B73),ITEM,0),2)),"")="Y",LEFT(IFERROR(TRIM(INDEX(ITEM,MATCH(TRIM(B73),ITEM,0))),""),3)&amp;RIGHT(IFERROR(TRIM(INDEX(ITEM,MATCH(TRIM(B73),ITEM,0))),""),5),RIGHT(IFERROR(TRIM(INDEX(ITEM,MATCH(TRIM(B73),ITEM,0))),""),5)))</f>
        <v>90101</v>
      </c>
      <c r="R73" s="19">
        <f t="shared" si="77"/>
        <v>1</v>
      </c>
      <c r="S73" s="19" t="str">
        <f t="shared" ref="S73:S80" si="82">IF(OR(TRIM(B73)=0,TRIM(B73)=""),"",IF(IFERROR(TRIM(INDEX(QryItemNamed,MATCH(TRIM(B73),ITEM,0),3)),"")="LS","",IFERROR(TRIM(INDEX(QryItemNamed,MATCH(TRIM(B73),ITEM,0),3)),"")))</f>
        <v>EACH</v>
      </c>
      <c r="T73" s="113" t="str">
        <f t="shared" ref="T73:T80" si="83">IF(OR(TRIM(B73)=0,TRIM(B73)=""),IF(C73="","",C73),IF(IFERROR(TRIM(INDEX(QryItemNamed,MATCH(TRIM(B73),ITEM,0),2)),"")="Y",TRIM(RIGHT(IFERROR(TRIM(INDEX(QryItemNamed,MATCH(TRIM(B73),ITEM,0),4)),"123456789012"),LEN(IFERROR(TRIM(INDEX(QryItemNamed,MATCH(TRIM(B73),ITEM,0),4)),"123456789012"))-9))&amp;C73,IFERROR(TRIM(INDEX(QryItemNamed,MATCH(TRIM(B73),ITEM,0),4))&amp;C73,"ITEM CODE DOES NOT EXIST IN ITEM MASTER")))</f>
        <v>REMOVAL OF TRAFFIC SIGNAL INSTALLATION, AS PER PLAN</v>
      </c>
      <c r="U73" s="114"/>
      <c r="V73" s="114"/>
      <c r="W73" s="114"/>
      <c r="X73" s="115"/>
      <c r="Y73" s="20" t="str">
        <f t="shared" si="6"/>
        <v>P.55</v>
      </c>
      <c r="AB73" s="40" t="str">
        <f t="shared" si="57"/>
        <v/>
      </c>
      <c r="AC73" s="41"/>
      <c r="AD73" s="52" t="str">
        <f t="shared" si="58"/>
        <v>0</v>
      </c>
    </row>
    <row r="74" spans="2:30" ht="12.75" customHeight="1" x14ac:dyDescent="0.2">
      <c r="B74" s="14" t="s">
        <v>65</v>
      </c>
      <c r="C74" s="36"/>
      <c r="D74" s="37" t="s">
        <v>85</v>
      </c>
      <c r="E74" s="29"/>
      <c r="F74" s="29"/>
      <c r="G74" s="55">
        <v>1</v>
      </c>
      <c r="H74" s="56"/>
      <c r="I74" s="56"/>
      <c r="J74" s="56"/>
      <c r="K74" s="56"/>
      <c r="L74" s="56"/>
      <c r="M74" s="56"/>
      <c r="N74" s="56"/>
      <c r="O74" s="56"/>
      <c r="P74" s="19" t="str">
        <f t="shared" si="80"/>
        <v>633</v>
      </c>
      <c r="Q74" s="18" t="str">
        <f t="shared" si="81"/>
        <v>65511</v>
      </c>
      <c r="R74" s="19">
        <f t="shared" si="77"/>
        <v>1</v>
      </c>
      <c r="S74" s="19" t="str">
        <f t="shared" si="82"/>
        <v>EACH</v>
      </c>
      <c r="T74" s="113" t="str">
        <f t="shared" si="83"/>
        <v>CABINET, TYPE TS-2, AS PER PLAN</v>
      </c>
      <c r="U74" s="114"/>
      <c r="V74" s="114"/>
      <c r="W74" s="114"/>
      <c r="X74" s="115"/>
      <c r="Y74" s="20" t="str">
        <f t="shared" si="6"/>
        <v>P.56</v>
      </c>
      <c r="AB74" s="40"/>
      <c r="AC74" s="41"/>
      <c r="AD74" s="52"/>
    </row>
    <row r="75" spans="2:30" ht="12.75" customHeight="1" x14ac:dyDescent="0.2">
      <c r="B75" s="14"/>
      <c r="C75" s="36"/>
      <c r="D75" s="37"/>
      <c r="E75" s="29"/>
      <c r="F75" s="29"/>
      <c r="G75" s="55"/>
      <c r="H75" s="56"/>
      <c r="I75" s="56"/>
      <c r="J75" s="56"/>
      <c r="K75" s="56"/>
      <c r="L75" s="56"/>
      <c r="M75" s="56"/>
      <c r="N75" s="56"/>
      <c r="O75" s="56"/>
      <c r="P75" s="19"/>
      <c r="Q75" s="18"/>
      <c r="R75" s="19"/>
      <c r="S75" s="19"/>
      <c r="T75" s="66"/>
      <c r="U75" s="67"/>
      <c r="V75" s="67"/>
      <c r="W75" s="67"/>
      <c r="X75" s="68"/>
      <c r="Y75" s="20"/>
      <c r="AB75" s="40"/>
      <c r="AC75" s="41"/>
      <c r="AD75" s="52"/>
    </row>
    <row r="76" spans="2:30" ht="12.75" customHeight="1" x14ac:dyDescent="0.2">
      <c r="B76" s="14" t="s">
        <v>53</v>
      </c>
      <c r="C76" s="36"/>
      <c r="D76" s="37"/>
      <c r="E76" s="29"/>
      <c r="F76" s="29"/>
      <c r="G76" s="55">
        <v>1</v>
      </c>
      <c r="H76" s="56"/>
      <c r="I76" s="56"/>
      <c r="J76" s="56"/>
      <c r="K76" s="56"/>
      <c r="L76" s="56"/>
      <c r="M76" s="56"/>
      <c r="N76" s="56"/>
      <c r="O76" s="56"/>
      <c r="P76" s="19" t="str">
        <f t="shared" ref="P76" si="84">IF(OR(TRIM(B76)=0,TRIM(B76)=""),"",IF(IFERROR(TRIM(INDEX(QryItemNamed,MATCH(TRIM(B76),ITEM,0),2)),"")="Y","SPECIAL",LEFT(IFERROR(TRIM(INDEX(ITEM,MATCH(TRIM(B76),ITEM,0))),""),3)))</f>
        <v>633</v>
      </c>
      <c r="Q76" s="18" t="str">
        <f t="shared" ref="Q76" si="85">IF(OR(TRIM(B76)=0,TRIM(B76)=""),"",IF(IFERROR(TRIM(INDEX(QryItemNamed,MATCH(TRIM(B76),ITEM,0),2)),"")="Y",LEFT(IFERROR(TRIM(INDEX(ITEM,MATCH(TRIM(B76),ITEM,0))),""),3)&amp;RIGHT(IFERROR(TRIM(INDEX(ITEM,MATCH(TRIM(B76),ITEM,0))),""),5),RIGHT(IFERROR(TRIM(INDEX(ITEM,MATCH(TRIM(B76),ITEM,0))),""),5)))</f>
        <v>67100</v>
      </c>
      <c r="R76" s="19">
        <f t="shared" ref="R76" si="86">SUM(G76:O76)</f>
        <v>1</v>
      </c>
      <c r="S76" s="19" t="str">
        <f t="shared" ref="S76" si="87">IF(OR(TRIM(B76)=0,TRIM(B76)=""),"",IF(IFERROR(TRIM(INDEX(QryItemNamed,MATCH(TRIM(B76),ITEM,0),3)),"")="LS","",IFERROR(TRIM(INDEX(QryItemNamed,MATCH(TRIM(B76),ITEM,0),3)),"")))</f>
        <v>EACH</v>
      </c>
      <c r="T76" s="60" t="str">
        <f t="shared" ref="T76" si="88">IF(OR(TRIM(B76)=0,TRIM(B76)=""),IF(C76="","",C76),IF(IFERROR(TRIM(INDEX(QryItemNamed,MATCH(TRIM(B76),ITEM,0),2)),"")="Y",TRIM(RIGHT(IFERROR(TRIM(INDEX(QryItemNamed,MATCH(TRIM(B76),ITEM,0),4)),"123456789012"),LEN(IFERROR(TRIM(INDEX(QryItemNamed,MATCH(TRIM(B76),ITEM,0),4)),"123456789012"))-9))&amp;C76,IFERROR(TRIM(INDEX(QryItemNamed,MATCH(TRIM(B76),ITEM,0),4))&amp;C76,"ITEM CODE DOES NOT EXIST IN ITEM MASTER")))</f>
        <v>CABINET FOUNDATION</v>
      </c>
      <c r="U76" s="61"/>
      <c r="V76" s="61"/>
      <c r="W76" s="61"/>
      <c r="X76" s="62"/>
      <c r="Y76" s="20" t="str">
        <f t="shared" si="6"/>
        <v/>
      </c>
      <c r="AB76" s="40"/>
      <c r="AC76" s="41"/>
      <c r="AD76" s="52"/>
    </row>
    <row r="77" spans="2:30" ht="12.75" customHeight="1" x14ac:dyDescent="0.2">
      <c r="B77" s="14" t="s">
        <v>52</v>
      </c>
      <c r="C77" s="36"/>
      <c r="D77" s="37"/>
      <c r="E77" s="29"/>
      <c r="F77" s="29"/>
      <c r="G77" s="55">
        <v>1</v>
      </c>
      <c r="H77" s="56"/>
      <c r="I77" s="56"/>
      <c r="J77" s="56"/>
      <c r="K77" s="56"/>
      <c r="L77" s="56"/>
      <c r="M77" s="56"/>
      <c r="N77" s="56"/>
      <c r="O77" s="56"/>
      <c r="P77" s="19" t="str">
        <f t="shared" si="80"/>
        <v>633</v>
      </c>
      <c r="Q77" s="18" t="str">
        <f t="shared" si="81"/>
        <v>67200</v>
      </c>
      <c r="R77" s="19">
        <f t="shared" si="77"/>
        <v>1</v>
      </c>
      <c r="S77" s="19" t="str">
        <f t="shared" si="82"/>
        <v>EACH</v>
      </c>
      <c r="T77" s="113" t="str">
        <f t="shared" si="83"/>
        <v>CONTROLLER WORK PAD</v>
      </c>
      <c r="U77" s="114"/>
      <c r="V77" s="114"/>
      <c r="W77" s="114"/>
      <c r="X77" s="115"/>
      <c r="Y77" s="20" t="str">
        <f t="shared" si="6"/>
        <v/>
      </c>
      <c r="AB77" s="40" t="str">
        <f t="shared" si="57"/>
        <v/>
      </c>
      <c r="AC77" s="41"/>
      <c r="AD77" s="52" t="str">
        <f t="shared" si="58"/>
        <v>0</v>
      </c>
    </row>
    <row r="78" spans="2:30" ht="12.75" customHeight="1" x14ac:dyDescent="0.2">
      <c r="B78" s="14" t="s">
        <v>64</v>
      </c>
      <c r="C78" s="36"/>
      <c r="D78" s="37" t="s">
        <v>85</v>
      </c>
      <c r="E78" s="29"/>
      <c r="F78" s="29"/>
      <c r="G78" s="55">
        <v>1</v>
      </c>
      <c r="H78" s="56"/>
      <c r="I78" s="56"/>
      <c r="J78" s="56"/>
      <c r="K78" s="56"/>
      <c r="L78" s="56"/>
      <c r="M78" s="56"/>
      <c r="N78" s="56"/>
      <c r="O78" s="56"/>
      <c r="P78" s="19" t="str">
        <f t="shared" si="80"/>
        <v>633</v>
      </c>
      <c r="Q78" s="18" t="str">
        <f t="shared" si="81"/>
        <v>75001</v>
      </c>
      <c r="R78" s="19">
        <f t="shared" si="77"/>
        <v>1</v>
      </c>
      <c r="S78" s="19" t="str">
        <f t="shared" si="82"/>
        <v>EACH</v>
      </c>
      <c r="T78" s="113" t="str">
        <f t="shared" si="83"/>
        <v>UNINTERRUPTIBLE POWER SUPPLY (UPS), 1000 WATT, AS PER PLAN</v>
      </c>
      <c r="U78" s="114"/>
      <c r="V78" s="114"/>
      <c r="W78" s="114"/>
      <c r="X78" s="115"/>
      <c r="Y78" s="20" t="str">
        <f t="shared" si="6"/>
        <v>P.56</v>
      </c>
      <c r="AB78" s="40" t="str">
        <f t="shared" si="57"/>
        <v/>
      </c>
      <c r="AC78" s="41"/>
      <c r="AD78" s="52" t="str">
        <f t="shared" si="58"/>
        <v>0</v>
      </c>
    </row>
    <row r="79" spans="2:30" ht="12.75" customHeight="1" x14ac:dyDescent="0.2">
      <c r="B79" s="14" t="s">
        <v>70</v>
      </c>
      <c r="C79" s="36"/>
      <c r="D79" s="37" t="s">
        <v>85</v>
      </c>
      <c r="E79" s="29"/>
      <c r="F79" s="29"/>
      <c r="G79" s="55">
        <v>2</v>
      </c>
      <c r="H79" s="56"/>
      <c r="I79" s="56"/>
      <c r="J79" s="56"/>
      <c r="K79" s="56"/>
      <c r="L79" s="56"/>
      <c r="M79" s="56"/>
      <c r="N79" s="56"/>
      <c r="O79" s="56"/>
      <c r="P79" s="19" t="str">
        <f t="shared" si="80"/>
        <v>809</v>
      </c>
      <c r="Q79" s="18" t="str">
        <f t="shared" si="81"/>
        <v>69001</v>
      </c>
      <c r="R79" s="19">
        <f t="shared" si="77"/>
        <v>2</v>
      </c>
      <c r="S79" s="19" t="str">
        <f t="shared" si="82"/>
        <v>EACH</v>
      </c>
      <c r="T79" s="113" t="str">
        <f t="shared" si="83"/>
        <v>ADVANCE RADAR DETECTION, AS PER PLAN</v>
      </c>
      <c r="U79" s="114"/>
      <c r="V79" s="114"/>
      <c r="W79" s="114"/>
      <c r="X79" s="115"/>
      <c r="Y79" s="20" t="str">
        <f t="shared" si="6"/>
        <v>P.56</v>
      </c>
      <c r="AB79" s="40" t="str">
        <f t="shared" si="57"/>
        <v/>
      </c>
      <c r="AC79" s="41"/>
      <c r="AD79" s="52" t="str">
        <f t="shared" si="58"/>
        <v>0</v>
      </c>
    </row>
    <row r="80" spans="2:30" ht="12.75" customHeight="1" x14ac:dyDescent="0.2">
      <c r="B80" s="14" t="s">
        <v>71</v>
      </c>
      <c r="C80" s="36"/>
      <c r="D80" s="37" t="s">
        <v>85</v>
      </c>
      <c r="E80" s="29"/>
      <c r="F80" s="29"/>
      <c r="G80" s="55">
        <v>4</v>
      </c>
      <c r="H80" s="56"/>
      <c r="I80" s="56"/>
      <c r="J80" s="56"/>
      <c r="K80" s="56"/>
      <c r="L80" s="56"/>
      <c r="M80" s="56"/>
      <c r="N80" s="56"/>
      <c r="O80" s="56"/>
      <c r="P80" s="19" t="str">
        <f t="shared" si="80"/>
        <v>809</v>
      </c>
      <c r="Q80" s="18" t="str">
        <f t="shared" si="81"/>
        <v>69101</v>
      </c>
      <c r="R80" s="59">
        <f t="shared" si="77"/>
        <v>4</v>
      </c>
      <c r="S80" s="19" t="str">
        <f t="shared" si="82"/>
        <v>EACH</v>
      </c>
      <c r="T80" s="113" t="str">
        <f t="shared" si="83"/>
        <v>STOP LINE RADAR DETECTION, AS PER PLAN</v>
      </c>
      <c r="U80" s="114"/>
      <c r="V80" s="114"/>
      <c r="W80" s="114"/>
      <c r="X80" s="115"/>
      <c r="Y80" s="20" t="str">
        <f t="shared" si="6"/>
        <v>P.56</v>
      </c>
      <c r="AB80" s="40" t="str">
        <f t="shared" si="57"/>
        <v/>
      </c>
      <c r="AC80" s="41"/>
      <c r="AD80" s="52" t="str">
        <f t="shared" si="58"/>
        <v>0</v>
      </c>
    </row>
    <row r="81" spans="2:30" ht="12.75" customHeight="1" x14ac:dyDescent="0.2">
      <c r="B81" s="14"/>
      <c r="C81" s="36"/>
      <c r="D81" s="37"/>
      <c r="E81" s="29"/>
      <c r="F81" s="29"/>
      <c r="G81" s="55"/>
      <c r="H81" s="56"/>
      <c r="I81" s="56"/>
      <c r="J81" s="56"/>
      <c r="K81" s="56"/>
      <c r="L81" s="56"/>
      <c r="M81" s="56"/>
      <c r="N81" s="56"/>
      <c r="O81" s="56"/>
      <c r="P81" s="19"/>
      <c r="Q81" s="18"/>
      <c r="R81" s="59"/>
      <c r="S81" s="19"/>
      <c r="T81" s="66"/>
      <c r="U81" s="67"/>
      <c r="V81" s="67"/>
      <c r="W81" s="67"/>
      <c r="X81" s="68"/>
      <c r="Y81" s="20"/>
      <c r="AB81" s="40"/>
      <c r="AC81" s="41"/>
      <c r="AD81" s="52"/>
    </row>
    <row r="82" spans="2:30" ht="12.75" customHeight="1" x14ac:dyDescent="0.2">
      <c r="B82" s="14" t="s">
        <v>87</v>
      </c>
      <c r="C82" s="36"/>
      <c r="D82" s="37" t="s">
        <v>85</v>
      </c>
      <c r="E82" s="29"/>
      <c r="F82" s="29"/>
      <c r="G82" s="55">
        <v>1</v>
      </c>
      <c r="H82" s="56"/>
      <c r="I82" s="56"/>
      <c r="J82" s="56"/>
      <c r="K82" s="56"/>
      <c r="L82" s="56"/>
      <c r="M82" s="56"/>
      <c r="N82" s="56"/>
      <c r="O82" s="56"/>
      <c r="P82" s="19">
        <v>809</v>
      </c>
      <c r="Q82" s="18">
        <v>69123</v>
      </c>
      <c r="R82" s="19">
        <f t="shared" si="67"/>
        <v>1</v>
      </c>
      <c r="S82" s="19" t="s">
        <v>56</v>
      </c>
      <c r="T82" s="112" t="s">
        <v>83</v>
      </c>
      <c r="U82" s="112"/>
      <c r="V82" s="112"/>
      <c r="W82" s="112"/>
      <c r="X82" s="112"/>
      <c r="Y82" s="20" t="str">
        <f t="shared" si="6"/>
        <v>P.56</v>
      </c>
      <c r="AB82" s="40" t="str">
        <f t="shared" si="57"/>
        <v/>
      </c>
      <c r="AC82" s="41"/>
      <c r="AD82" s="52" t="str">
        <f t="shared" si="58"/>
        <v/>
      </c>
    </row>
    <row r="83" spans="2:30" ht="12.75" customHeight="1" x14ac:dyDescent="0.2">
      <c r="B83" s="14"/>
      <c r="C83" s="36"/>
      <c r="D83" s="37"/>
      <c r="E83" s="29"/>
      <c r="F83" s="29"/>
      <c r="G83" s="55"/>
      <c r="H83" s="56"/>
      <c r="I83" s="56"/>
      <c r="J83" s="56"/>
      <c r="K83" s="56"/>
      <c r="L83" s="56"/>
      <c r="M83" s="56"/>
      <c r="N83" s="56"/>
      <c r="O83" s="56"/>
      <c r="P83" s="19" t="str">
        <f t="shared" si="65"/>
        <v/>
      </c>
      <c r="Q83" s="18" t="str">
        <f t="shared" si="66"/>
        <v/>
      </c>
      <c r="R83" s="19">
        <f t="shared" si="67"/>
        <v>0</v>
      </c>
      <c r="S83" s="19" t="str">
        <f t="shared" si="68"/>
        <v/>
      </c>
      <c r="T83" s="112" t="str">
        <f t="shared" si="69"/>
        <v/>
      </c>
      <c r="U83" s="112"/>
      <c r="V83" s="112"/>
      <c r="W83" s="112"/>
      <c r="X83" s="112"/>
      <c r="Y83" s="20" t="str">
        <f t="shared" si="6"/>
        <v/>
      </c>
      <c r="AB83" s="40" t="str">
        <f t="shared" si="57"/>
        <v/>
      </c>
      <c r="AC83" s="41"/>
      <c r="AD83" s="52" t="str">
        <f t="shared" si="58"/>
        <v/>
      </c>
    </row>
    <row r="84" spans="2:30" ht="12.75" customHeight="1" x14ac:dyDescent="0.2">
      <c r="B84" s="14"/>
      <c r="C84" s="36"/>
      <c r="D84" s="37"/>
      <c r="E84" s="29"/>
      <c r="F84" s="29"/>
      <c r="G84" s="55"/>
      <c r="H84" s="56"/>
      <c r="I84" s="56"/>
      <c r="J84" s="56"/>
      <c r="K84" s="56"/>
      <c r="L84" s="56"/>
      <c r="M84" s="56"/>
      <c r="N84" s="56"/>
      <c r="O84" s="56"/>
      <c r="P84" s="19" t="str">
        <f t="shared" si="65"/>
        <v/>
      </c>
      <c r="Q84" s="18" t="str">
        <f t="shared" si="66"/>
        <v/>
      </c>
      <c r="R84" s="19">
        <f t="shared" si="67"/>
        <v>0</v>
      </c>
      <c r="S84" s="19" t="str">
        <f t="shared" si="68"/>
        <v/>
      </c>
      <c r="T84" s="112" t="str">
        <f t="shared" si="69"/>
        <v/>
      </c>
      <c r="U84" s="112"/>
      <c r="V84" s="112"/>
      <c r="W84" s="112"/>
      <c r="X84" s="112"/>
      <c r="Y84" s="20" t="str">
        <f t="shared" si="6"/>
        <v/>
      </c>
      <c r="AB84" s="40" t="str">
        <f t="shared" si="57"/>
        <v/>
      </c>
      <c r="AC84" s="41"/>
      <c r="AD84" s="52" t="str">
        <f t="shared" si="58"/>
        <v/>
      </c>
    </row>
    <row r="85" spans="2:30" ht="12.75" customHeight="1" x14ac:dyDescent="0.2">
      <c r="B85" s="14"/>
      <c r="C85" s="36"/>
      <c r="D85" s="37"/>
      <c r="E85" s="29"/>
      <c r="F85" s="29"/>
      <c r="G85" s="55"/>
      <c r="H85" s="56"/>
      <c r="I85" s="56"/>
      <c r="J85" s="56"/>
      <c r="K85" s="56"/>
      <c r="L85" s="56"/>
      <c r="M85" s="56"/>
      <c r="N85" s="56"/>
      <c r="O85" s="56"/>
      <c r="P85" s="19" t="str">
        <f t="shared" si="65"/>
        <v/>
      </c>
      <c r="Q85" s="18" t="str">
        <f t="shared" si="66"/>
        <v/>
      </c>
      <c r="R85" s="19">
        <f t="shared" si="67"/>
        <v>0</v>
      </c>
      <c r="S85" s="19" t="str">
        <f t="shared" si="68"/>
        <v/>
      </c>
      <c r="T85" s="112" t="str">
        <f t="shared" si="69"/>
        <v/>
      </c>
      <c r="U85" s="112"/>
      <c r="V85" s="112"/>
      <c r="W85" s="112"/>
      <c r="X85" s="112"/>
      <c r="Y85" s="20" t="str">
        <f t="shared" si="6"/>
        <v/>
      </c>
      <c r="AB85" s="40" t="str">
        <f t="shared" si="57"/>
        <v/>
      </c>
      <c r="AC85" s="41"/>
      <c r="AD85" s="52" t="str">
        <f t="shared" si="58"/>
        <v/>
      </c>
    </row>
    <row r="86" spans="2:30" ht="12.75" customHeight="1" x14ac:dyDescent="0.2">
      <c r="B86" s="14"/>
      <c r="C86" s="36"/>
      <c r="D86" s="37"/>
      <c r="E86" s="29"/>
      <c r="F86" s="29"/>
      <c r="G86" s="55"/>
      <c r="H86" s="56"/>
      <c r="I86" s="56"/>
      <c r="J86" s="56"/>
      <c r="K86" s="56"/>
      <c r="L86" s="56"/>
      <c r="M86" s="56"/>
      <c r="N86" s="56"/>
      <c r="O86" s="56"/>
      <c r="P86" s="19" t="str">
        <f t="shared" si="65"/>
        <v/>
      </c>
      <c r="Q86" s="18" t="str">
        <f t="shared" si="66"/>
        <v/>
      </c>
      <c r="R86" s="19">
        <f t="shared" si="67"/>
        <v>0</v>
      </c>
      <c r="S86" s="19" t="str">
        <f t="shared" si="68"/>
        <v/>
      </c>
      <c r="T86" s="112" t="str">
        <f t="shared" si="69"/>
        <v/>
      </c>
      <c r="U86" s="112"/>
      <c r="V86" s="112"/>
      <c r="W86" s="112"/>
      <c r="X86" s="112"/>
      <c r="Y86" s="20" t="str">
        <f t="shared" si="6"/>
        <v/>
      </c>
      <c r="AB86" s="40" t="str">
        <f t="shared" si="57"/>
        <v/>
      </c>
      <c r="AC86" s="41"/>
      <c r="AD86" s="52" t="str">
        <f t="shared" si="58"/>
        <v/>
      </c>
    </row>
    <row r="87" spans="2:30" ht="12.75" customHeight="1" x14ac:dyDescent="0.2">
      <c r="B87" s="14"/>
      <c r="C87" s="36"/>
      <c r="D87" s="37"/>
      <c r="E87" s="29"/>
      <c r="F87" s="29"/>
      <c r="G87" s="55"/>
      <c r="H87" s="56"/>
      <c r="I87" s="56"/>
      <c r="J87" s="56"/>
      <c r="K87" s="56"/>
      <c r="L87" s="56"/>
      <c r="M87" s="56"/>
      <c r="N87" s="56"/>
      <c r="O87" s="56"/>
      <c r="P87" s="19" t="str">
        <f t="shared" si="65"/>
        <v/>
      </c>
      <c r="Q87" s="18" t="str">
        <f t="shared" si="66"/>
        <v/>
      </c>
      <c r="R87" s="19">
        <f t="shared" si="67"/>
        <v>0</v>
      </c>
      <c r="S87" s="19" t="str">
        <f t="shared" si="68"/>
        <v/>
      </c>
      <c r="T87" s="112" t="str">
        <f t="shared" si="69"/>
        <v/>
      </c>
      <c r="U87" s="112"/>
      <c r="V87" s="112"/>
      <c r="W87" s="112"/>
      <c r="X87" s="112"/>
      <c r="Y87" s="20" t="str">
        <f t="shared" si="6"/>
        <v/>
      </c>
      <c r="AB87" s="40" t="str">
        <f t="shared" si="57"/>
        <v/>
      </c>
      <c r="AC87" s="41"/>
      <c r="AD87" s="52" t="str">
        <f t="shared" si="58"/>
        <v/>
      </c>
    </row>
    <row r="88" spans="2:30" ht="12.75" customHeight="1" x14ac:dyDescent="0.2">
      <c r="B88" s="14"/>
      <c r="C88" s="36"/>
      <c r="D88" s="37"/>
      <c r="E88" s="29"/>
      <c r="F88" s="29"/>
      <c r="G88" s="55"/>
      <c r="H88" s="56"/>
      <c r="I88" s="56"/>
      <c r="J88" s="56"/>
      <c r="K88" s="56"/>
      <c r="L88" s="56"/>
      <c r="M88" s="56"/>
      <c r="N88" s="56"/>
      <c r="O88" s="56"/>
      <c r="P88" s="19" t="str">
        <f t="shared" si="65"/>
        <v/>
      </c>
      <c r="Q88" s="18" t="str">
        <f t="shared" si="66"/>
        <v/>
      </c>
      <c r="R88" s="19">
        <f t="shared" si="67"/>
        <v>0</v>
      </c>
      <c r="S88" s="19" t="str">
        <f t="shared" si="68"/>
        <v/>
      </c>
      <c r="T88" s="112" t="str">
        <f t="shared" si="69"/>
        <v/>
      </c>
      <c r="U88" s="112"/>
      <c r="V88" s="112"/>
      <c r="W88" s="112"/>
      <c r="X88" s="112"/>
      <c r="Y88" s="20" t="str">
        <f t="shared" si="6"/>
        <v/>
      </c>
      <c r="AB88" s="40" t="str">
        <f t="shared" si="57"/>
        <v/>
      </c>
      <c r="AC88" s="41"/>
      <c r="AD88" s="52" t="str">
        <f t="shared" si="58"/>
        <v/>
      </c>
    </row>
    <row r="89" spans="2:30" ht="12.75" customHeight="1" x14ac:dyDescent="0.2">
      <c r="B89" s="14"/>
      <c r="C89" s="36"/>
      <c r="D89" s="37"/>
      <c r="E89" s="29"/>
      <c r="F89" s="29"/>
      <c r="G89" s="55"/>
      <c r="H89" s="56"/>
      <c r="I89" s="56"/>
      <c r="J89" s="56"/>
      <c r="K89" s="56"/>
      <c r="L89" s="56"/>
      <c r="M89" s="56"/>
      <c r="N89" s="56"/>
      <c r="O89" s="56"/>
      <c r="P89" s="19" t="str">
        <f t="shared" si="65"/>
        <v/>
      </c>
      <c r="Q89" s="18" t="str">
        <f t="shared" si="66"/>
        <v/>
      </c>
      <c r="R89" s="19">
        <f t="shared" si="67"/>
        <v>0</v>
      </c>
      <c r="S89" s="19" t="str">
        <f t="shared" si="68"/>
        <v/>
      </c>
      <c r="T89" s="112" t="str">
        <f t="shared" si="69"/>
        <v/>
      </c>
      <c r="U89" s="112"/>
      <c r="V89" s="112"/>
      <c r="W89" s="112"/>
      <c r="X89" s="112"/>
      <c r="Y89" s="20" t="str">
        <f t="shared" si="6"/>
        <v/>
      </c>
      <c r="AB89" s="40" t="str">
        <f t="shared" si="57"/>
        <v/>
      </c>
      <c r="AC89" s="41"/>
      <c r="AD89" s="52" t="str">
        <f t="shared" si="58"/>
        <v/>
      </c>
    </row>
    <row r="90" spans="2:30" ht="12.75" customHeight="1" x14ac:dyDescent="0.2">
      <c r="B90" s="14"/>
      <c r="C90" s="36"/>
      <c r="D90" s="37"/>
      <c r="E90" s="29"/>
      <c r="F90" s="29"/>
      <c r="G90" s="55"/>
      <c r="H90" s="56"/>
      <c r="I90" s="56"/>
      <c r="J90" s="56"/>
      <c r="K90" s="56"/>
      <c r="L90" s="56"/>
      <c r="M90" s="56"/>
      <c r="N90" s="56"/>
      <c r="O90" s="56"/>
      <c r="P90" s="19" t="str">
        <f t="shared" si="65"/>
        <v/>
      </c>
      <c r="Q90" s="18" t="str">
        <f t="shared" si="66"/>
        <v/>
      </c>
      <c r="R90" s="19">
        <f t="shared" si="67"/>
        <v>0</v>
      </c>
      <c r="S90" s="19" t="str">
        <f t="shared" si="68"/>
        <v/>
      </c>
      <c r="T90" s="112" t="str">
        <f t="shared" si="69"/>
        <v/>
      </c>
      <c r="U90" s="112"/>
      <c r="V90" s="112"/>
      <c r="W90" s="112"/>
      <c r="X90" s="112"/>
      <c r="Y90" s="20" t="str">
        <f t="shared" si="6"/>
        <v/>
      </c>
      <c r="AB90" s="40" t="str">
        <f t="shared" si="57"/>
        <v/>
      </c>
      <c r="AC90" s="41"/>
      <c r="AD90" s="52" t="str">
        <f t="shared" si="58"/>
        <v/>
      </c>
    </row>
    <row r="91" spans="2:30" ht="12.75" customHeight="1" x14ac:dyDescent="0.2">
      <c r="B91" s="14"/>
      <c r="C91" s="36"/>
      <c r="D91" s="37"/>
      <c r="E91" s="29"/>
      <c r="F91" s="29"/>
      <c r="G91" s="55"/>
      <c r="H91" s="56"/>
      <c r="I91" s="56"/>
      <c r="J91" s="56"/>
      <c r="K91" s="56"/>
      <c r="L91" s="56"/>
      <c r="M91" s="56"/>
      <c r="N91" s="56"/>
      <c r="O91" s="56"/>
      <c r="P91" s="19" t="str">
        <f t="shared" si="65"/>
        <v/>
      </c>
      <c r="Q91" s="18" t="str">
        <f t="shared" si="66"/>
        <v/>
      </c>
      <c r="R91" s="19">
        <f t="shared" si="67"/>
        <v>0</v>
      </c>
      <c r="S91" s="19" t="str">
        <f t="shared" si="68"/>
        <v/>
      </c>
      <c r="T91" s="112" t="str">
        <f t="shared" si="69"/>
        <v/>
      </c>
      <c r="U91" s="112"/>
      <c r="V91" s="112"/>
      <c r="W91" s="112"/>
      <c r="X91" s="112"/>
      <c r="Y91" s="20" t="str">
        <f t="shared" si="6"/>
        <v/>
      </c>
      <c r="AB91" s="40" t="str">
        <f t="shared" si="57"/>
        <v/>
      </c>
      <c r="AC91" s="41"/>
      <c r="AD91" s="52" t="str">
        <f t="shared" si="58"/>
        <v/>
      </c>
    </row>
    <row r="92" spans="2:30" ht="12.75" customHeight="1" x14ac:dyDescent="0.2">
      <c r="B92" s="14"/>
      <c r="C92" s="36"/>
      <c r="D92" s="37"/>
      <c r="E92" s="29"/>
      <c r="F92" s="29"/>
      <c r="G92" s="55"/>
      <c r="H92" s="56"/>
      <c r="I92" s="56"/>
      <c r="J92" s="56"/>
      <c r="K92" s="56"/>
      <c r="L92" s="56"/>
      <c r="M92" s="56"/>
      <c r="N92" s="56"/>
      <c r="O92" s="56"/>
      <c r="P92" s="19" t="str">
        <f t="shared" si="65"/>
        <v/>
      </c>
      <c r="Q92" s="18" t="str">
        <f t="shared" si="66"/>
        <v/>
      </c>
      <c r="R92" s="19">
        <f t="shared" ref="R92:R96" si="89">SUM(G92:O92)</f>
        <v>0</v>
      </c>
      <c r="S92" s="19" t="str">
        <f t="shared" si="68"/>
        <v/>
      </c>
      <c r="T92" s="112" t="str">
        <f t="shared" si="69"/>
        <v/>
      </c>
      <c r="U92" s="112"/>
      <c r="V92" s="112"/>
      <c r="W92" s="112"/>
      <c r="X92" s="112"/>
      <c r="Y92" s="20" t="str">
        <f t="shared" si="6"/>
        <v/>
      </c>
      <c r="AB92" s="40" t="str">
        <f t="shared" si="57"/>
        <v/>
      </c>
      <c r="AC92" s="41"/>
      <c r="AD92" s="52" t="str">
        <f t="shared" si="58"/>
        <v/>
      </c>
    </row>
    <row r="93" spans="2:30" ht="12.75" customHeight="1" x14ac:dyDescent="0.2">
      <c r="B93" s="14"/>
      <c r="C93" s="36"/>
      <c r="D93" s="37"/>
      <c r="E93" s="29"/>
      <c r="F93" s="29"/>
      <c r="G93" s="55"/>
      <c r="H93" s="56"/>
      <c r="I93" s="56"/>
      <c r="J93" s="56"/>
      <c r="K93" s="56"/>
      <c r="L93" s="56"/>
      <c r="M93" s="56"/>
      <c r="N93" s="56"/>
      <c r="O93" s="56"/>
      <c r="P93" s="19" t="str">
        <f t="shared" si="65"/>
        <v/>
      </c>
      <c r="Q93" s="18" t="str">
        <f t="shared" si="66"/>
        <v/>
      </c>
      <c r="R93" s="19">
        <f t="shared" si="89"/>
        <v>0</v>
      </c>
      <c r="S93" s="19" t="str">
        <f t="shared" si="68"/>
        <v/>
      </c>
      <c r="T93" s="112" t="str">
        <f t="shared" si="69"/>
        <v/>
      </c>
      <c r="U93" s="112"/>
      <c r="V93" s="112"/>
      <c r="W93" s="112"/>
      <c r="X93" s="112"/>
      <c r="Y93" s="20" t="str">
        <f t="shared" ref="Y93:Y97" si="90">IF(D93="","",D93)</f>
        <v/>
      </c>
      <c r="AB93" s="40" t="str">
        <f t="shared" si="57"/>
        <v/>
      </c>
      <c r="AC93" s="41"/>
      <c r="AD93" s="52" t="str">
        <f t="shared" si="58"/>
        <v/>
      </c>
    </row>
    <row r="94" spans="2:30" ht="12.75" customHeight="1" x14ac:dyDescent="0.2">
      <c r="B94" s="14"/>
      <c r="C94" s="36"/>
      <c r="D94" s="37"/>
      <c r="E94" s="29"/>
      <c r="F94" s="29"/>
      <c r="G94" s="55"/>
      <c r="H94" s="56"/>
      <c r="I94" s="56"/>
      <c r="J94" s="56"/>
      <c r="K94" s="56"/>
      <c r="L94" s="56"/>
      <c r="M94" s="56"/>
      <c r="N94" s="56"/>
      <c r="O94" s="56"/>
      <c r="P94" s="19" t="str">
        <f t="shared" si="65"/>
        <v/>
      </c>
      <c r="Q94" s="18" t="str">
        <f t="shared" si="66"/>
        <v/>
      </c>
      <c r="R94" s="19">
        <f t="shared" si="89"/>
        <v>0</v>
      </c>
      <c r="S94" s="19" t="str">
        <f t="shared" si="68"/>
        <v/>
      </c>
      <c r="T94" s="112" t="str">
        <f t="shared" si="69"/>
        <v/>
      </c>
      <c r="U94" s="112"/>
      <c r="V94" s="112"/>
      <c r="W94" s="112"/>
      <c r="X94" s="112"/>
      <c r="Y94" s="20" t="str">
        <f t="shared" si="90"/>
        <v/>
      </c>
      <c r="AB94" s="40" t="str">
        <f t="shared" si="57"/>
        <v/>
      </c>
      <c r="AC94" s="41"/>
      <c r="AD94" s="52" t="str">
        <f t="shared" si="58"/>
        <v/>
      </c>
    </row>
    <row r="95" spans="2:30" ht="12.75" customHeight="1" x14ac:dyDescent="0.2">
      <c r="B95" s="14"/>
      <c r="C95" s="36"/>
      <c r="D95" s="37"/>
      <c r="E95" s="29"/>
      <c r="F95" s="29"/>
      <c r="G95" s="55"/>
      <c r="H95" s="56"/>
      <c r="I95" s="56"/>
      <c r="J95" s="56"/>
      <c r="K95" s="56"/>
      <c r="L95" s="56"/>
      <c r="M95" s="56"/>
      <c r="N95" s="56"/>
      <c r="O95" s="56"/>
      <c r="P95" s="19" t="str">
        <f t="shared" si="65"/>
        <v/>
      </c>
      <c r="Q95" s="18" t="str">
        <f t="shared" si="66"/>
        <v/>
      </c>
      <c r="R95" s="19">
        <f t="shared" si="89"/>
        <v>0</v>
      </c>
      <c r="S95" s="19" t="str">
        <f t="shared" si="68"/>
        <v/>
      </c>
      <c r="T95" s="112" t="str">
        <f t="shared" si="69"/>
        <v/>
      </c>
      <c r="U95" s="112"/>
      <c r="V95" s="112"/>
      <c r="W95" s="112"/>
      <c r="X95" s="112"/>
      <c r="Y95" s="20" t="str">
        <f t="shared" si="90"/>
        <v/>
      </c>
      <c r="AB95" s="40" t="str">
        <f t="shared" si="57"/>
        <v/>
      </c>
      <c r="AC95" s="41"/>
      <c r="AD95" s="52" t="str">
        <f t="shared" si="58"/>
        <v/>
      </c>
    </row>
    <row r="96" spans="2:30" ht="12.75" customHeight="1" x14ac:dyDescent="0.2">
      <c r="B96" s="14"/>
      <c r="C96" s="36"/>
      <c r="D96" s="37"/>
      <c r="E96" s="29"/>
      <c r="F96" s="29"/>
      <c r="G96" s="55"/>
      <c r="H96" s="56"/>
      <c r="I96" s="56"/>
      <c r="J96" s="56"/>
      <c r="K96" s="56"/>
      <c r="L96" s="56"/>
      <c r="M96" s="56"/>
      <c r="N96" s="56"/>
      <c r="O96" s="56"/>
      <c r="P96" s="19" t="str">
        <f t="shared" si="65"/>
        <v/>
      </c>
      <c r="Q96" s="18" t="str">
        <f t="shared" si="66"/>
        <v/>
      </c>
      <c r="R96" s="19">
        <f t="shared" si="89"/>
        <v>0</v>
      </c>
      <c r="S96" s="19" t="str">
        <f t="shared" si="68"/>
        <v/>
      </c>
      <c r="T96" s="112" t="str">
        <f t="shared" si="69"/>
        <v/>
      </c>
      <c r="U96" s="112"/>
      <c r="V96" s="112"/>
      <c r="W96" s="112"/>
      <c r="X96" s="112"/>
      <c r="Y96" s="20" t="str">
        <f t="shared" si="90"/>
        <v/>
      </c>
      <c r="AB96" s="40" t="str">
        <f t="shared" si="57"/>
        <v/>
      </c>
      <c r="AC96" s="41"/>
      <c r="AD96" s="52" t="str">
        <f t="shared" si="58"/>
        <v/>
      </c>
    </row>
    <row r="97" spans="2:30" ht="12.75" customHeight="1" thickBot="1" x14ac:dyDescent="0.25">
      <c r="B97" s="27"/>
      <c r="C97" s="38"/>
      <c r="D97" s="39"/>
      <c r="E97" s="29"/>
      <c r="F97" s="29"/>
      <c r="G97" s="57"/>
      <c r="H97" s="58"/>
      <c r="I97" s="58"/>
      <c r="J97" s="58"/>
      <c r="K97" s="58"/>
      <c r="L97" s="58"/>
      <c r="M97" s="58"/>
      <c r="N97" s="58"/>
      <c r="O97" s="58"/>
      <c r="P97" s="22" t="str">
        <f t="shared" si="65"/>
        <v/>
      </c>
      <c r="Q97" s="21" t="str">
        <f t="shared" si="66"/>
        <v/>
      </c>
      <c r="R97" s="22">
        <f>SUM(G97:Q97)</f>
        <v>0</v>
      </c>
      <c r="S97" s="22" t="str">
        <f t="shared" si="68"/>
        <v/>
      </c>
      <c r="T97" s="123" t="str">
        <f t="shared" si="69"/>
        <v/>
      </c>
      <c r="U97" s="123"/>
      <c r="V97" s="123"/>
      <c r="W97" s="123"/>
      <c r="X97" s="123"/>
      <c r="Y97" s="23" t="str">
        <f t="shared" si="90"/>
        <v/>
      </c>
      <c r="AB97" s="42" t="str">
        <f t="shared" si="57"/>
        <v/>
      </c>
      <c r="AC97" s="43"/>
      <c r="AD97" s="52" t="str">
        <f t="shared" si="58"/>
        <v/>
      </c>
    </row>
  </sheetData>
  <mergeCells count="91">
    <mergeCell ref="AB17:AC27"/>
    <mergeCell ref="T77:X77"/>
    <mergeCell ref="T78:X78"/>
    <mergeCell ref="T73:X73"/>
    <mergeCell ref="T29:X29"/>
    <mergeCell ref="T58:X58"/>
    <mergeCell ref="T48:X48"/>
    <mergeCell ref="T28:X28"/>
    <mergeCell ref="T53:X53"/>
    <mergeCell ref="T54:X54"/>
    <mergeCell ref="T55:X55"/>
    <mergeCell ref="T56:X56"/>
    <mergeCell ref="T37:X37"/>
    <mergeCell ref="T49:X49"/>
    <mergeCell ref="T50:X50"/>
    <mergeCell ref="T36:X36"/>
    <mergeCell ref="T62:X62"/>
    <mergeCell ref="T65:X65"/>
    <mergeCell ref="T66:X66"/>
    <mergeCell ref="T59:X59"/>
    <mergeCell ref="T60:X60"/>
    <mergeCell ref="T64:X64"/>
    <mergeCell ref="T32:X32"/>
    <mergeCell ref="T34:X34"/>
    <mergeCell ref="T35:X35"/>
    <mergeCell ref="T33:X33"/>
    <mergeCell ref="T61:X61"/>
    <mergeCell ref="T52:X52"/>
    <mergeCell ref="T40:X40"/>
    <mergeCell ref="T41:X41"/>
    <mergeCell ref="T42:X42"/>
    <mergeCell ref="T43:X43"/>
    <mergeCell ref="T97:X97"/>
    <mergeCell ref="T93:X93"/>
    <mergeCell ref="T94:X94"/>
    <mergeCell ref="T95:X95"/>
    <mergeCell ref="T96:X96"/>
    <mergeCell ref="T91:X91"/>
    <mergeCell ref="T92:X92"/>
    <mergeCell ref="L18:L27"/>
    <mergeCell ref="P17:P27"/>
    <mergeCell ref="Q17:Q27"/>
    <mergeCell ref="T17:X27"/>
    <mergeCell ref="O18:O27"/>
    <mergeCell ref="G17:O17"/>
    <mergeCell ref="T80:X80"/>
    <mergeCell ref="T82:X82"/>
    <mergeCell ref="T44:X44"/>
    <mergeCell ref="T46:X46"/>
    <mergeCell ref="T47:X47"/>
    <mergeCell ref="T83:X83"/>
    <mergeCell ref="T68:X68"/>
    <mergeCell ref="T79:X79"/>
    <mergeCell ref="Y17:Y27"/>
    <mergeCell ref="B17:B27"/>
    <mergeCell ref="C17:C27"/>
    <mergeCell ref="T89:X89"/>
    <mergeCell ref="T90:X90"/>
    <mergeCell ref="T74:X74"/>
    <mergeCell ref="T72:X72"/>
    <mergeCell ref="T71:X71"/>
    <mergeCell ref="T86:X86"/>
    <mergeCell ref="T87:X87"/>
    <mergeCell ref="T88:X88"/>
    <mergeCell ref="T84:X84"/>
    <mergeCell ref="T85:X85"/>
    <mergeCell ref="T38:X38"/>
    <mergeCell ref="T30:X30"/>
    <mergeCell ref="T31:X31"/>
    <mergeCell ref="E1:F1"/>
    <mergeCell ref="E2:F2"/>
    <mergeCell ref="E3:F3"/>
    <mergeCell ref="E4:F4"/>
    <mergeCell ref="G15:Y16"/>
    <mergeCell ref="E6:F6"/>
    <mergeCell ref="E5:F5"/>
    <mergeCell ref="P8:Y8"/>
    <mergeCell ref="B8:O8"/>
    <mergeCell ref="D9:F9"/>
    <mergeCell ref="D10:F10"/>
    <mergeCell ref="D11:F11"/>
    <mergeCell ref="S17:S27"/>
    <mergeCell ref="N18:N27"/>
    <mergeCell ref="R17:R27"/>
    <mergeCell ref="D17:D27"/>
    <mergeCell ref="M18:M27"/>
    <mergeCell ref="G18:G27"/>
    <mergeCell ref="H18:H27"/>
    <mergeCell ref="I18:I27"/>
    <mergeCell ref="J18:J27"/>
    <mergeCell ref="K18:K27"/>
  </mergeCells>
  <phoneticPr fontId="0" type="noConversion"/>
  <conditionalFormatting sqref="C28:C97">
    <cfRule type="expression" priority="37" stopIfTrue="1">
      <formula>$B28=""</formula>
    </cfRule>
    <cfRule type="expression" dxfId="1" priority="38">
      <formula>$AD28=1</formula>
    </cfRule>
  </conditionalFormatting>
  <conditionalFormatting sqref="T82:X97 T28:T81">
    <cfRule type="expression" priority="45" stopIfTrue="1">
      <formula>B28=""</formula>
    </cfRule>
    <cfRule type="expression" dxfId="0" priority="46">
      <formula>$T28="ITEM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McMaster, Marissa</cp:lastModifiedBy>
  <cp:lastPrinted>2006-01-25T15:02:54Z</cp:lastPrinted>
  <dcterms:created xsi:type="dcterms:W3CDTF">2005-08-16T18:59:51Z</dcterms:created>
  <dcterms:modified xsi:type="dcterms:W3CDTF">2024-11-22T14:48:21Z</dcterms:modified>
</cp:coreProperties>
</file>